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defaultThemeVersion="124226"/>
  <mc:AlternateContent xmlns:mc="http://schemas.openxmlformats.org/markup-compatibility/2006">
    <mc:Choice Requires="x15">
      <x15ac:absPath xmlns:x15ac="http://schemas.microsoft.com/office/spreadsheetml/2010/11/ac" url="C:\Users\Wetland\Downloads\lOGESTIC\"/>
    </mc:Choice>
  </mc:AlternateContent>
  <xr:revisionPtr revIDLastSave="0" documentId="13_ncr:1_{BD2C9E91-CD06-4763-AB9E-51B6A2057C2F}" xr6:coauthVersionLast="47" xr6:coauthVersionMax="47" xr10:uidLastSave="{00000000-0000-0000-0000-000000000000}"/>
  <bookViews>
    <workbookView xWindow="-108" yWindow="-108" windowWidth="23256" windowHeight="12456" tabRatio="887" firstSheet="2" activeTab="7" xr2:uid="{00000000-000D-0000-FFFF-FFFF00000000}"/>
  </bookViews>
  <sheets>
    <sheet name="توضیحات" sheetId="34" r:id="rId1"/>
    <sheet name="فرم قیمت" sheetId="35" r:id="rId2"/>
    <sheet name="نشست پایدارسازی استانی" sheetId="14" r:id="rId3"/>
    <sheet name="نشست دبیرخانه های زیست بومی " sheetId="29" r:id="rId4"/>
    <sheet name="نشست سمن هاو دست اندرکاران ملی " sheetId="28" r:id="rId5"/>
    <sheet name="نشست های سیپا" sheetId="30" r:id="rId6"/>
    <sheet name="نشست پایش داوطلبانه" sheetId="31" r:id="rId7"/>
    <sheet name="نشست های پیش بینی نشده" sheetId="36"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 i="36" l="1"/>
  <c r="E7" i="36"/>
  <c r="E6" i="36"/>
  <c r="E5" i="36"/>
  <c r="E4" i="36"/>
  <c r="E9" i="36" l="1"/>
  <c r="E7" i="31"/>
  <c r="D8" i="35" l="1"/>
  <c r="I12" i="36"/>
  <c r="J13" i="36" s="1"/>
  <c r="J14" i="36" s="1"/>
  <c r="J19" i="36" s="1"/>
  <c r="E8" i="30"/>
  <c r="E7" i="30"/>
  <c r="E6" i="30"/>
  <c r="E5" i="30"/>
  <c r="E4" i="30"/>
  <c r="E6" i="29"/>
  <c r="J15" i="36" l="1"/>
  <c r="J17" i="36"/>
  <c r="J16" i="36"/>
  <c r="F8" i="14"/>
  <c r="J18" i="36" l="1"/>
  <c r="E5" i="31"/>
  <c r="E6" i="31"/>
  <c r="E8" i="31"/>
  <c r="E4" i="31"/>
  <c r="E5" i="29"/>
  <c r="E7" i="29"/>
  <c r="E8" i="29"/>
  <c r="E9" i="29"/>
  <c r="E4" i="29"/>
  <c r="F5" i="14"/>
  <c r="F6" i="14"/>
  <c r="F7" i="14"/>
  <c r="F4" i="14"/>
  <c r="F6" i="28"/>
  <c r="F7" i="28"/>
  <c r="F8" i="28"/>
  <c r="F9" i="28"/>
  <c r="F10" i="28"/>
  <c r="I16" i="28" s="1"/>
  <c r="J17" i="28" s="1"/>
  <c r="J18" i="28" s="1"/>
  <c r="J23" i="28" s="1"/>
  <c r="F5" i="28"/>
  <c r="J20" i="28" l="1"/>
  <c r="J21" i="28"/>
  <c r="J19" i="28"/>
  <c r="F9" i="14"/>
  <c r="D3" i="35" l="1"/>
  <c r="I15" i="14"/>
  <c r="J16" i="14" s="1"/>
  <c r="J17" i="14" s="1"/>
  <c r="J22" i="14" s="1"/>
  <c r="J22" i="28"/>
  <c r="E9" i="31"/>
  <c r="D7" i="35" s="1"/>
  <c r="J18" i="14" l="1"/>
  <c r="J19" i="14"/>
  <c r="J20" i="14"/>
  <c r="I13" i="31"/>
  <c r="J14" i="31" s="1"/>
  <c r="J15" i="31" s="1"/>
  <c r="J20" i="31" s="1"/>
  <c r="E9" i="30"/>
  <c r="E10" i="29"/>
  <c r="D6" i="35" l="1"/>
  <c r="I13" i="30"/>
  <c r="J14" i="30" s="1"/>
  <c r="J15" i="30" s="1"/>
  <c r="J20" i="30" s="1"/>
  <c r="J16" i="31"/>
  <c r="J18" i="31"/>
  <c r="J17" i="31"/>
  <c r="J21" i="14"/>
  <c r="D5" i="35"/>
  <c r="I14" i="29"/>
  <c r="J15" i="29" s="1"/>
  <c r="J16" i="29" s="1"/>
  <c r="J21" i="29" s="1"/>
  <c r="F11" i="28"/>
  <c r="D4" i="35" s="1"/>
  <c r="D10" i="35" l="1"/>
  <c r="D11" i="35" s="1"/>
  <c r="J18" i="30"/>
  <c r="J17" i="30"/>
  <c r="J16" i="30"/>
  <c r="J19" i="31"/>
  <c r="J19" i="29"/>
  <c r="J18" i="29"/>
  <c r="J17" i="29"/>
  <c r="D12" i="35" l="1"/>
  <c r="J20" i="29"/>
  <c r="J19" i="30"/>
  <c r="D17" i="35" l="1"/>
  <c r="D14" i="35" s="1"/>
  <c r="D13" i="35" l="1"/>
  <c r="D15" i="35"/>
  <c r="D16" i="35" l="1"/>
</calcChain>
</file>

<file path=xl/sharedStrings.xml><?xml version="1.0" encoding="utf-8"?>
<sst xmlns="http://schemas.openxmlformats.org/spreadsheetml/2006/main" count="186" uniqueCount="77">
  <si>
    <t>ردیف</t>
  </si>
  <si>
    <t xml:space="preserve">
</t>
  </si>
  <si>
    <t>فعالیت</t>
  </si>
  <si>
    <t>هزینه واحد 
(ریال)</t>
  </si>
  <si>
    <t>مجموع هزینه 
(ریال)</t>
  </si>
  <si>
    <t xml:space="preserve"> وعده شام و ناهار (منو غذایی پیش بینی شده: چلو کباب کوبیده، چلو کباب جوجه، یک نوع چلو خورشت، سالاد و نوشیدنی) - برنج ایرانی سرو شود.</t>
  </si>
  <si>
    <t>توضیحات</t>
  </si>
  <si>
    <t xml:space="preserve"> میان وعده بصورت بوفه 
• نوبت صبح: چاي، نسكافه،‌ آب معدني، کیک (در محل برگزاری نشست یا کارگاه)   </t>
  </si>
  <si>
    <t>جمع هزینه ها بدون کسورات</t>
  </si>
  <si>
    <t>جمع هزینه ها</t>
  </si>
  <si>
    <t>بیمه</t>
  </si>
  <si>
    <t>مجموع مالیات، بیمه، ارزش افزوده</t>
  </si>
  <si>
    <t>مبلغ کل قرارداد</t>
  </si>
  <si>
    <t xml:space="preserve">تعداد </t>
  </si>
  <si>
    <t>خودرو در داخل شهر تهران (سواری)</t>
  </si>
  <si>
    <t>محل برگزاری تهران</t>
  </si>
  <si>
    <t>ون جهت حمل و نقل از فرودگاه به هتل و بالعکس (ون هایس)</t>
  </si>
  <si>
    <t xml:space="preserve"> بنر 3* 4 متر </t>
  </si>
  <si>
    <t>نشست دبیرخانه های مدیریت زیست بومی کشور</t>
  </si>
  <si>
    <t>رویداد/ نشست/ سمینار/ کارگاه/ جلسات</t>
  </si>
  <si>
    <t>مبلغ پیشنهادی</t>
  </si>
  <si>
    <t>هزینه های اداری و مالی شرکت</t>
  </si>
  <si>
    <t>جمع هزینه ها بعلاوه هزینه های شرکت</t>
  </si>
  <si>
    <t xml:space="preserve">مالیات </t>
  </si>
  <si>
    <t>جمع کسورات</t>
  </si>
  <si>
    <t>جمع کل ( ريال)- گرد شده</t>
  </si>
  <si>
    <t xml:space="preserve"> وعده شام و ناهار (منو غذایی پیش بینی شده: چلو کباب کوبیده، چلوکباب جوجه، یک نوع چلو خورشت، سالاد و نوشیدنی) - برنج ایرانی سرو شود.</t>
  </si>
  <si>
    <t xml:space="preserve">نشست دبیرخانه مدیریت زیست بومی کشور </t>
  </si>
  <si>
    <t>سالن یک روزه بایستی هماهنگ گردد (تهران)</t>
  </si>
  <si>
    <t xml:space="preserve">سالن برگزاری نشست (سالن باید در محل برگزاری نشست هماهنگ گردد)  </t>
  </si>
  <si>
    <t>ورودی</t>
  </si>
  <si>
    <t>خروجی</t>
  </si>
  <si>
    <t>مالیات (3-8)</t>
  </si>
  <si>
    <t>ارزش افزوده</t>
  </si>
  <si>
    <t xml:space="preserve">مبلغ کل </t>
  </si>
  <si>
    <t>هزینه اداری مالی شرکت  (8-15)</t>
  </si>
  <si>
    <t>جمع هزینه ها بعلاوه هزینه اداری مالی شرکت</t>
  </si>
  <si>
    <t xml:space="preserve">جمع هزینه ها بعلاوه هزینه اداری مالی شرکت </t>
  </si>
  <si>
    <t>نشست های پایدارسازی فعالیت های طرح در استان های مختلف (مطابق برنامه کاری سالانه)</t>
  </si>
  <si>
    <t>برای یک شب اقامت در شهرهای ذکر شده</t>
  </si>
  <si>
    <t>در شهرهای ذکر شده</t>
  </si>
  <si>
    <t>خودرو بین شهری (سواری)</t>
  </si>
  <si>
    <t>سه روز خودرو در اختیار برای تردد بین شهری</t>
  </si>
  <si>
    <t>ارسال انتشارات و پکیج های مربوط به جلسات برای شهرهای ذکر شده از تهران</t>
  </si>
  <si>
    <t>* 6 نفر از دبیرخانه های استانی
* 3 سمن استانی
* 2 نفر نمایندگان استانداری یا فرمانداری</t>
  </si>
  <si>
    <t>اقامت در هتل 3 ستاره تهران (10 نفر برای یک شب اقامت )</t>
  </si>
  <si>
    <t>10 نفر اقامت در اتاق های دو نفره</t>
  </si>
  <si>
    <t>برای انتقال مهمانان از فرودگاه به هتل و هتل به محل نشست و بالعکس</t>
  </si>
  <si>
    <t>بلیط هواپیما از تهران به شهرهای کشور به صورت رفت وب رگشت</t>
  </si>
  <si>
    <t>مبدا و مقصد بلیط ها با تایید کارفرما قبل از نشست مشخص خواهد شد</t>
  </si>
  <si>
    <t>اقامت در هتل 4 ستاره (سنندج، گرگان، شهرکرد، ارومیه) (اتاق تک نفره)</t>
  </si>
  <si>
    <t>بلیط هواپیما از تهران به گرگان به صورت رفت و برگشت (2 بلیط)
بلیط هواپیما از تهران به سنندج به صورت رفت و برگشت (2 بلیط)
بلیط هواپیما از تهران به شهرکرد به صورت رفت و برگشت (2 بلیط)
بلیط هواپیما از تهران به ارومیه به صورت رفت و برگشت (2 بلیط)</t>
  </si>
  <si>
    <t>نشست های پایدارسازی فعالیت های طرح در استان های مختلف (مطابق برنامه کاری سالانه) + نشست پایدارسازی فعالیت های پایش داوطلبانه در کانی برازان</t>
  </si>
  <si>
    <t>نشست های مربوط به اطلاع رسانی و آگاه سازی</t>
  </si>
  <si>
    <t>اقامت در شهرهای ارومیه و شیراز</t>
  </si>
  <si>
    <t xml:space="preserve">اقامت در هتل 4 ستاره (اتاق یک نفره )
</t>
  </si>
  <si>
    <t>3 برنامه در شیراز و ارومیه برای معلمان و دانش آموزان خارج از مدرسه</t>
  </si>
  <si>
    <t>در محل برگزاری نشست</t>
  </si>
  <si>
    <t>ماشین بین شهری (سواری)</t>
  </si>
  <si>
    <t xml:space="preserve">
بلیط هواپیما از تهران به ارومیه به صورت رفت و برگشت (1)
بلیط هواپیما از تهران به شیراز به صورت رفت و برگشت (2)
</t>
  </si>
  <si>
    <t>نشست آموزشی و پشتیبانی از فعالیت های پایش داوطلبانه در تهران</t>
  </si>
  <si>
    <t>هتل 3 ستاره در تهران (اتاق 2 نفره)</t>
  </si>
  <si>
    <t>در محل نشست در سازمان سرو خواهد شد</t>
  </si>
  <si>
    <t xml:space="preserve">
بلیط هواپیما از تهران به /استان های مختلف کشور به صورت رفت و برگشت 
</t>
  </si>
  <si>
    <t>بلیط هواپیما از تهران به ارومیه/ تبریز به صورت رفت و برگشت (6 بلیط)
بلیط هواپیما از تهران به شیراز به صورت رفت و برگشت (2 بلیط)
بلیط هواپیما از تهران به اهواز/ آبادان به صورت رفت و برگشت (2 بلیط)</t>
  </si>
  <si>
    <t xml:space="preserve">نشست آسیب شناسی برنامه های مدیریت </t>
  </si>
  <si>
    <t xml:space="preserve">نشست یک روزه و در تهران یا البرز برگزار می شود (با تعیین و تایید کارفرما) - 40 نفر مهمان </t>
  </si>
  <si>
    <t xml:space="preserve">اقامت در یکی از  هتل های 3 ستاره در تهران یا البرز یا اقامتگاه معادل (اتاق دو نفره )
</t>
  </si>
  <si>
    <t>اقامت در مراکز استان ها</t>
  </si>
  <si>
    <t>در محل برگزاری نشست ها</t>
  </si>
  <si>
    <t>5 روز خودرو در اختیار برای تردد بین شهری</t>
  </si>
  <si>
    <t xml:space="preserve">
بلیط هواپیما از تهران به مراکز استان ها به صورت رفت و برگشت
</t>
  </si>
  <si>
    <t>نشست های پیش بینی نشده</t>
  </si>
  <si>
    <t>4 روز خودرو در اختیار برای تردد بین شهری</t>
  </si>
  <si>
    <t>مالیات بر ارزش افزوده (10%)</t>
  </si>
  <si>
    <r>
      <rPr>
        <i/>
        <u/>
        <sz val="14"/>
        <color theme="1"/>
        <rFont val="B Nazanin"/>
        <charset val="178"/>
      </rPr>
      <t>متقاضی محترم،</t>
    </r>
    <r>
      <rPr>
        <sz val="14"/>
        <color theme="1"/>
        <rFont val="B Nazanin"/>
        <charset val="178"/>
      </rPr>
      <t xml:space="preserve">
لطفا به نکات زیر توجه فرمایید:
* قبل از تکمیل این اکسل، شرح خدمات و توضیحاتی را که در قالب فایل پی دی اف در وب سایت طرح آپلود شده است را مطالعه نمایید.
* هر کدام از رویدادها در شیت جداگانه قابل ملاحظه می باشند، با تکمیل هر فرم به عبارت دیگر جایگذاری قیمت واحد یا فی، محاسبات انجام و در شیت جمع منعکس می گردد و سپس شما با ورود درصدهای مرتبط با هزینه های اداری-مالی شرکت و کسورات قانونی مبلغ نهایی را مشاهده خواهید نمود، در ادامه مطابق توضیحات و بر اساس فرم قیمت، محاسبات را در قالب فرمت اعلام شده روی سربرگ پرینت و بعد از ثبت، مهر و امضا در پاکت ب برای دفتر طرح ارسال نمایید.
* تعداد مورد نیاز در هر شیت برای هر ایتم اعلام شده و همان را ملاک محاسبه قرار دهید.
* در صورت حذف هر یک از رویدادها، مبلغ مربوطه از سرجمع محاسبات کسر خواهد شد و اگر مقرر به برگزاری در زمان دیگری از طریق تمدید زمانی ابلاغ خواهدشد و مجری متعهد است تا در تاریخ اعلام شده جدید، رویداد/های مورد نظر را برگزار نماید؛ لذا در خصوص این موارد مجری حق هیچ گونه اعتراضی نخواهد داشت.
* در محاسبات دقت لازم صورت پذیرد و قیمتی منصفانه و با توجه به حجم قرارداد، درصد بالاسری (هزینه های اداری پشتیبانی) با دقت لحاظ شود تا با صرفه و صلاح تطبیق و منطقی باشد.
* ذکر این نکته ضروری می باشد که جهت شفاف سازی و انعکاس بهتر شرح خدمات مورد نظر این جداول و محاسبات اعلام شده است، و مجموعه متقاضی مخیر است محاسبات را با روش دیگر انجام دهد؛ اما انعکاس مبلغ پیشنهادی صرفا در فرمت اعلامی مد نظر و قابل قبول است. به عبارتی دیگر، اعلام هزینه های هر رویداد به تفکیک و شکست هزینه ها جداگانه اعلام گردد.
* مالیات بر ارزش افزوده حتما محاسبه و در مبلغ پیشنهادی لحاظ شود، جهت تاکید بیشتر اعلام می دارد مبلغ ارزش افزوده بر اساس هزینه کرد نهایی پرداخت خواهد شد.
* لازم به توضیح است در زمان محاسبه و براورد قیمت آیتم ها به جای علامت " ؟" در بخش هزینه های اداری مالی شرکت عدد  وارد گردد (در تمامی شیت های اکسل) 
*بالاسری مندررج در شیت ها به طور متوسط در نظر گرفته شده است. اگر شرکتی عددی دیگر غیر از عدد مندرج در جدول را به عنوان بالاسری مد نظر دارد می تواند محاسبات خود را بر مبنای آن عدد نهایی و پیشنهاد نماید. </t>
    </r>
  </si>
  <si>
    <t xml:space="preserve">یک نفر نیروی مقیم به مدت 5 ماه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</si>
</sst>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_(* \(#,##0\);_(* &quot;-&quot;??_);_(@_)"/>
    <numFmt numFmtId="165" formatCode="_ * #,##0.00_-_ر_ي_ا_ل_ ;_ * #,##0.00\-_ر_ي_ا_ل_ ;_ * &quot;-&quot;??_-_ر_ي_ا_ل_ ;_ @_ "/>
    <numFmt numFmtId="166" formatCode="_ * #,##0_-_ر_ي_ا_ل_ ;_ * #,##0\-_ر_ي_ا_ل_ ;_ * &quot;-&quot;??_-_ر_ي_ا_ل_ ;_ @_ "/>
  </numFmts>
  <fonts count="23" x14ac:knownFonts="1">
    <font>
      <sz val="11"/>
      <color theme="1"/>
      <name val="Calibri"/>
      <family val="2"/>
      <scheme val="minor"/>
    </font>
    <font>
      <sz val="11"/>
      <color theme="1"/>
      <name val="Calibri"/>
      <family val="2"/>
      <scheme val="minor"/>
    </font>
    <font>
      <b/>
      <sz val="12"/>
      <color theme="1"/>
      <name val="B Nazanin"/>
      <charset val="178"/>
    </font>
    <font>
      <b/>
      <sz val="11"/>
      <color theme="1"/>
      <name val="Calibri"/>
      <family val="2"/>
      <scheme val="minor"/>
    </font>
    <font>
      <b/>
      <sz val="11"/>
      <color theme="1"/>
      <name val="B Nazanin"/>
      <charset val="178"/>
    </font>
    <font>
      <b/>
      <sz val="12"/>
      <color theme="1"/>
      <name val="Calibri"/>
      <family val="2"/>
      <scheme val="minor"/>
    </font>
    <font>
      <sz val="11"/>
      <color theme="1"/>
      <name val="Calibri"/>
      <family val="2"/>
      <charset val="178"/>
      <scheme val="minor"/>
    </font>
    <font>
      <sz val="12"/>
      <color theme="1"/>
      <name val="B Nazanin"/>
      <charset val="178"/>
    </font>
    <font>
      <sz val="11"/>
      <color theme="1"/>
      <name val="B Nazanin"/>
      <charset val="178"/>
    </font>
    <font>
      <b/>
      <sz val="14"/>
      <color theme="1"/>
      <name val="B Nazanin"/>
      <charset val="178"/>
    </font>
    <font>
      <sz val="14"/>
      <color theme="1"/>
      <name val="B Nazanin"/>
      <charset val="178"/>
    </font>
    <font>
      <i/>
      <u/>
      <sz val="14"/>
      <color theme="1"/>
      <name val="B Nazanin"/>
      <charset val="178"/>
    </font>
    <font>
      <b/>
      <sz val="14"/>
      <color theme="1"/>
      <name val="Calibri"/>
      <family val="2"/>
      <scheme val="minor"/>
    </font>
    <font>
      <b/>
      <sz val="12"/>
      <name val="B Nazanin"/>
      <charset val="178"/>
    </font>
    <font>
      <sz val="12"/>
      <name val="B Nazanin"/>
      <charset val="178"/>
    </font>
    <font>
      <sz val="11"/>
      <name val="Calibri"/>
      <family val="2"/>
      <scheme val="minor"/>
    </font>
    <font>
      <b/>
      <sz val="11"/>
      <name val="Calibri"/>
      <family val="2"/>
      <scheme val="minor"/>
    </font>
    <font>
      <b/>
      <sz val="11"/>
      <name val="B Nazanin"/>
      <charset val="178"/>
    </font>
    <font>
      <b/>
      <sz val="12"/>
      <name val="Calibri"/>
      <family val="2"/>
      <scheme val="minor"/>
    </font>
    <font>
      <sz val="9"/>
      <color theme="1"/>
      <name val="Calibri"/>
      <family val="2"/>
      <scheme val="minor"/>
    </font>
    <font>
      <sz val="9"/>
      <color theme="1"/>
      <name val="Calibri"/>
      <family val="2"/>
      <charset val="178"/>
      <scheme val="minor"/>
    </font>
    <font>
      <b/>
      <sz val="12"/>
      <color theme="1"/>
      <name val="Calibri"/>
      <scheme val="minor"/>
    </font>
    <font>
      <sz val="8"/>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3" tint="0.59999389629810485"/>
        <bgColor indexed="64"/>
      </patternFill>
    </fill>
    <fill>
      <patternFill patternType="solid">
        <fgColor theme="0"/>
        <bgColor indexed="64"/>
      </patternFill>
    </fill>
    <fill>
      <patternFill patternType="solid">
        <fgColor theme="3" tint="0.39997558519241921"/>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rgb="FF92D05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indexed="64"/>
      </right>
      <top style="thin">
        <color indexed="64"/>
      </top>
      <bottom style="thin">
        <color rgb="FF000000"/>
      </bottom>
      <diagonal/>
    </border>
    <border>
      <left style="thin">
        <color rgb="FF000000"/>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top style="thin">
        <color indexed="64"/>
      </top>
      <bottom/>
      <diagonal/>
    </border>
  </borders>
  <cellStyleXfs count="5">
    <xf numFmtId="0" fontId="0" fillId="0" borderId="0"/>
    <xf numFmtId="43" fontId="1" fillId="0" borderId="0" applyFont="0" applyFill="0" applyBorder="0" applyAlignment="0" applyProtection="0"/>
    <xf numFmtId="165" fontId="6"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2" fillId="0" borderId="0" xfId="0" applyFont="1" applyAlignment="1">
      <alignment horizontal="center" vertical="center" wrapText="1" readingOrder="2"/>
    </xf>
    <xf numFmtId="0" fontId="0" fillId="0" borderId="0" xfId="0" applyAlignment="1">
      <alignment readingOrder="2"/>
    </xf>
    <xf numFmtId="164" fontId="5" fillId="2" borderId="0" xfId="1" applyNumberFormat="1" applyFont="1" applyFill="1" applyBorder="1" applyAlignment="1">
      <alignment horizontal="center" vertical="center"/>
    </xf>
    <xf numFmtId="164" fontId="0" fillId="0" borderId="0" xfId="0" applyNumberFormat="1"/>
    <xf numFmtId="164" fontId="0" fillId="0" borderId="0" xfId="1" applyNumberFormat="1" applyFont="1" applyAlignment="1">
      <alignment vertical="center" readingOrder="1"/>
    </xf>
    <xf numFmtId="0" fontId="2" fillId="0" borderId="1" xfId="0" applyFont="1" applyBorder="1" applyAlignment="1">
      <alignment horizontal="center" vertical="center" wrapText="1" readingOrder="2"/>
    </xf>
    <xf numFmtId="0" fontId="4" fillId="0" borderId="1" xfId="0" applyFont="1" applyBorder="1" applyAlignment="1">
      <alignment horizontal="right" vertical="center" wrapText="1" readingOrder="2"/>
    </xf>
    <xf numFmtId="0" fontId="0" fillId="0" borderId="1" xfId="0" applyBorder="1" applyAlignment="1">
      <alignment wrapText="1" readingOrder="2"/>
    </xf>
    <xf numFmtId="164" fontId="2" fillId="0" borderId="1" xfId="1" applyNumberFormat="1" applyFont="1" applyBorder="1" applyAlignment="1">
      <alignment horizontal="center" vertical="center" wrapText="1" readingOrder="2"/>
    </xf>
    <xf numFmtId="164" fontId="2" fillId="0" borderId="1" xfId="1" applyNumberFormat="1" applyFont="1" applyFill="1" applyBorder="1" applyAlignment="1">
      <alignment horizontal="center" vertical="center" wrapText="1" readingOrder="2"/>
    </xf>
    <xf numFmtId="0" fontId="7" fillId="0" borderId="1" xfId="0" applyFont="1" applyBorder="1" applyAlignment="1">
      <alignment horizontal="center" vertical="center" wrapText="1" readingOrder="2"/>
    </xf>
    <xf numFmtId="0" fontId="8" fillId="0" borderId="1" xfId="0" applyFont="1" applyBorder="1" applyAlignment="1">
      <alignment horizontal="right" vertical="center" wrapText="1" readingOrder="2"/>
    </xf>
    <xf numFmtId="164" fontId="7" fillId="0" borderId="1" xfId="1" applyNumberFormat="1" applyFont="1" applyFill="1" applyBorder="1" applyAlignment="1">
      <alignment horizontal="center" vertical="center" wrapText="1" readingOrder="2"/>
    </xf>
    <xf numFmtId="164" fontId="7" fillId="0" borderId="1" xfId="1" applyNumberFormat="1" applyFont="1" applyBorder="1" applyAlignment="1">
      <alignment horizontal="center" vertical="center" wrapText="1" readingOrder="2"/>
    </xf>
    <xf numFmtId="0" fontId="0" fillId="0" borderId="1" xfId="0" applyBorder="1" applyAlignment="1">
      <alignment horizontal="center" vertical="center" wrapText="1" readingOrder="2"/>
    </xf>
    <xf numFmtId="0" fontId="8" fillId="4" borderId="1" xfId="0" applyFont="1" applyFill="1" applyBorder="1" applyAlignment="1">
      <alignment horizontal="right" vertical="center" wrapText="1" readingOrder="2"/>
    </xf>
    <xf numFmtId="0" fontId="8" fillId="0" borderId="1" xfId="0" applyFont="1" applyBorder="1" applyAlignment="1">
      <alignment horizontal="center" vertical="center" wrapText="1" readingOrder="2"/>
    </xf>
    <xf numFmtId="164" fontId="8" fillId="0" borderId="1" xfId="1" applyNumberFormat="1" applyFont="1" applyBorder="1" applyAlignment="1">
      <alignment horizontal="center" vertical="center" wrapText="1" readingOrder="2"/>
    </xf>
    <xf numFmtId="166" fontId="0" fillId="0" borderId="0" xfId="0" applyNumberFormat="1"/>
    <xf numFmtId="0" fontId="2" fillId="5" borderId="1" xfId="0" applyFont="1" applyFill="1" applyBorder="1" applyAlignment="1">
      <alignment horizontal="center" vertical="center" wrapText="1"/>
    </xf>
    <xf numFmtId="0" fontId="4" fillId="0" borderId="1" xfId="0" applyFont="1" applyBorder="1" applyAlignment="1">
      <alignment horizontal="center" vertical="center"/>
    </xf>
    <xf numFmtId="3" fontId="5" fillId="0" borderId="1" xfId="0" applyNumberFormat="1" applyFont="1" applyBorder="1" applyAlignment="1">
      <alignment horizontal="center" vertical="center"/>
    </xf>
    <xf numFmtId="0" fontId="8" fillId="0" borderId="1" xfId="0" applyFont="1" applyBorder="1"/>
    <xf numFmtId="0" fontId="8" fillId="0" borderId="1" xfId="0" applyFont="1" applyBorder="1" applyAlignment="1">
      <alignment horizontal="center" vertical="center"/>
    </xf>
    <xf numFmtId="9" fontId="8" fillId="0" borderId="1" xfId="3" applyFont="1" applyFill="1" applyBorder="1" applyAlignment="1">
      <alignment horizontal="center" vertical="center"/>
    </xf>
    <xf numFmtId="166" fontId="0" fillId="2" borderId="1" xfId="2" applyNumberFormat="1" applyFont="1" applyFill="1" applyBorder="1" applyAlignment="1">
      <alignment horizontal="center" vertical="center"/>
    </xf>
    <xf numFmtId="166" fontId="8" fillId="0" borderId="1" xfId="2" applyNumberFormat="1" applyFont="1" applyFill="1" applyBorder="1" applyAlignment="1">
      <alignment horizontal="center" vertical="center"/>
    </xf>
    <xf numFmtId="166" fontId="0" fillId="0" borderId="1" xfId="2" applyNumberFormat="1" applyFont="1" applyBorder="1" applyAlignment="1">
      <alignment horizontal="center" vertical="center"/>
    </xf>
    <xf numFmtId="9" fontId="8" fillId="6" borderId="1" xfId="3" applyFont="1" applyFill="1" applyBorder="1" applyAlignment="1">
      <alignment horizontal="center" vertical="center"/>
    </xf>
    <xf numFmtId="10" fontId="8" fillId="6" borderId="1" xfId="3" applyNumberFormat="1" applyFont="1" applyFill="1" applyBorder="1" applyAlignment="1">
      <alignment horizontal="center" vertical="center"/>
    </xf>
    <xf numFmtId="166" fontId="0" fillId="6" borderId="1" xfId="2" applyNumberFormat="1" applyFont="1" applyFill="1" applyBorder="1" applyAlignment="1">
      <alignment horizontal="center" vertical="center"/>
    </xf>
    <xf numFmtId="166" fontId="9" fillId="0" borderId="1" xfId="2" applyNumberFormat="1" applyFont="1" applyBorder="1" applyAlignment="1">
      <alignment horizontal="right" vertical="center"/>
    </xf>
    <xf numFmtId="166" fontId="3" fillId="3" borderId="1" xfId="2" applyNumberFormat="1" applyFont="1" applyFill="1" applyBorder="1" applyAlignment="1">
      <alignment horizontal="center" vertical="center"/>
    </xf>
    <xf numFmtId="166" fontId="9" fillId="0" borderId="1" xfId="2" applyNumberFormat="1" applyFont="1" applyFill="1" applyBorder="1" applyAlignment="1">
      <alignment horizontal="right" vertical="center" readingOrder="2"/>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7" fillId="0" borderId="1" xfId="0" applyFont="1" applyBorder="1" applyAlignment="1">
      <alignment horizontal="right" vertical="center"/>
    </xf>
    <xf numFmtId="0" fontId="7" fillId="0" borderId="1" xfId="0" applyFont="1" applyBorder="1" applyAlignment="1">
      <alignment horizontal="right" vertical="center" wrapText="1"/>
    </xf>
    <xf numFmtId="43" fontId="0" fillId="6" borderId="1" xfId="2" applyNumberFormat="1" applyFont="1" applyFill="1" applyBorder="1" applyAlignment="1">
      <alignment vertical="center"/>
    </xf>
    <xf numFmtId="0" fontId="13" fillId="0" borderId="1" xfId="0" applyFont="1" applyBorder="1" applyAlignment="1">
      <alignment horizontal="center" vertical="center" wrapText="1" readingOrder="2"/>
    </xf>
    <xf numFmtId="0" fontId="14" fillId="0" borderId="1" xfId="0" applyFont="1" applyBorder="1" applyAlignment="1">
      <alignment horizontal="center" vertical="center" wrapText="1" readingOrder="2"/>
    </xf>
    <xf numFmtId="164" fontId="14" fillId="0" borderId="1" xfId="1" applyNumberFormat="1" applyFont="1" applyFill="1" applyBorder="1" applyAlignment="1">
      <alignment horizontal="center" vertical="center" wrapText="1" readingOrder="2"/>
    </xf>
    <xf numFmtId="164" fontId="14" fillId="0" borderId="1" xfId="1" applyNumberFormat="1" applyFont="1" applyBorder="1" applyAlignment="1">
      <alignment horizontal="center" vertical="center" wrapText="1" readingOrder="2"/>
    </xf>
    <xf numFmtId="0" fontId="15" fillId="0" borderId="1" xfId="0" applyFont="1" applyBorder="1" applyAlignment="1">
      <alignment horizontal="center" vertical="center" wrapText="1" readingOrder="2"/>
    </xf>
    <xf numFmtId="0" fontId="15" fillId="0" borderId="1" xfId="0" applyFont="1" applyBorder="1" applyAlignment="1">
      <alignment vertical="center" wrapText="1" readingOrder="2"/>
    </xf>
    <xf numFmtId="0" fontId="15" fillId="0" borderId="1" xfId="0" applyFont="1" applyBorder="1" applyAlignment="1">
      <alignment wrapText="1" readingOrder="2"/>
    </xf>
    <xf numFmtId="0" fontId="16" fillId="0" borderId="0" xfId="0" applyFont="1" applyAlignment="1">
      <alignment horizontal="right" vertical="center" wrapText="1" readingOrder="2"/>
    </xf>
    <xf numFmtId="0" fontId="17" fillId="0" borderId="1" xfId="0" applyFont="1" applyBorder="1" applyAlignment="1">
      <alignment horizontal="right" vertical="center" wrapText="1" readingOrder="2"/>
    </xf>
    <xf numFmtId="164" fontId="18" fillId="2" borderId="0" xfId="1" applyNumberFormat="1" applyFont="1" applyFill="1" applyBorder="1" applyAlignment="1">
      <alignment horizontal="center" vertical="center"/>
    </xf>
    <xf numFmtId="0" fontId="15" fillId="0" borderId="0" xfId="0" applyFont="1" applyAlignment="1">
      <alignment readingOrder="2"/>
    </xf>
    <xf numFmtId="166" fontId="19" fillId="0" borderId="5" xfId="1" applyNumberFormat="1" applyFont="1" applyBorder="1" applyAlignment="1">
      <alignment horizontal="center" vertical="center"/>
    </xf>
    <xf numFmtId="166" fontId="20" fillId="0" borderId="1" xfId="1" applyNumberFormat="1" applyFont="1" applyBorder="1" applyAlignment="1">
      <alignment horizontal="center" vertical="center"/>
    </xf>
    <xf numFmtId="166" fontId="19" fillId="0" borderId="1" xfId="1" applyNumberFormat="1" applyFont="1" applyBorder="1" applyAlignment="1">
      <alignment horizontal="center" vertical="center"/>
    </xf>
    <xf numFmtId="164" fontId="19" fillId="2" borderId="1" xfId="1" applyNumberFormat="1" applyFont="1" applyFill="1" applyBorder="1" applyAlignment="1">
      <alignment horizontal="center" vertical="center"/>
    </xf>
    <xf numFmtId="9" fontId="19" fillId="0" borderId="1" xfId="4" applyFont="1" applyFill="1" applyBorder="1" applyAlignment="1">
      <alignment horizontal="center" vertical="center"/>
    </xf>
    <xf numFmtId="166" fontId="19" fillId="0" borderId="1" xfId="1" applyNumberFormat="1" applyFont="1" applyFill="1" applyBorder="1" applyAlignment="1">
      <alignment horizontal="center" vertical="center"/>
    </xf>
    <xf numFmtId="10" fontId="19" fillId="0" borderId="1" xfId="4" applyNumberFormat="1" applyFont="1" applyBorder="1" applyAlignment="1">
      <alignment horizontal="center" vertical="center"/>
    </xf>
    <xf numFmtId="9" fontId="19" fillId="0" borderId="1" xfId="4" applyFont="1" applyBorder="1" applyAlignment="1">
      <alignment horizontal="center" vertical="center"/>
    </xf>
    <xf numFmtId="166" fontId="19" fillId="8" borderId="1" xfId="1" applyNumberFormat="1" applyFont="1" applyFill="1" applyBorder="1" applyAlignment="1">
      <alignment horizontal="center" vertical="center"/>
    </xf>
    <xf numFmtId="166" fontId="19" fillId="3" borderId="1" xfId="1" applyNumberFormat="1" applyFont="1" applyFill="1" applyBorder="1" applyAlignment="1">
      <alignment horizontal="center" vertical="center"/>
    </xf>
    <xf numFmtId="0" fontId="3" fillId="0" borderId="0" xfId="0" applyFont="1" applyAlignment="1">
      <alignment horizontal="right" vertical="center" wrapText="1" readingOrder="2"/>
    </xf>
    <xf numFmtId="0" fontId="2" fillId="0" borderId="6" xfId="0" applyFont="1" applyBorder="1" applyAlignment="1">
      <alignment horizontal="center" vertical="center" wrapText="1" readingOrder="2"/>
    </xf>
    <xf numFmtId="3" fontId="21" fillId="0" borderId="7" xfId="0" applyNumberFormat="1" applyFont="1" applyBorder="1" applyAlignment="1">
      <alignment horizontal="center" vertical="center"/>
    </xf>
    <xf numFmtId="3" fontId="0" fillId="0" borderId="1" xfId="0" applyNumberFormat="1" applyBorder="1" applyAlignment="1">
      <alignment horizontal="center" vertical="center"/>
    </xf>
    <xf numFmtId="164" fontId="12" fillId="0" borderId="1" xfId="1" applyNumberFormat="1" applyFont="1" applyBorder="1"/>
    <xf numFmtId="0" fontId="10" fillId="3" borderId="0" xfId="0" applyFont="1" applyFill="1" applyAlignment="1">
      <alignment horizontal="right" vertical="top" wrapText="1"/>
    </xf>
    <xf numFmtId="0" fontId="3" fillId="0" borderId="0" xfId="0" applyFont="1" applyAlignment="1">
      <alignment horizontal="right" vertical="center" wrapText="1" readingOrder="2"/>
    </xf>
    <xf numFmtId="0" fontId="4" fillId="7" borderId="4" xfId="0" applyFont="1" applyFill="1" applyBorder="1" applyAlignment="1">
      <alignment horizontal="center" vertical="center" wrapText="1" readingOrder="2"/>
    </xf>
  </cellXfs>
  <cellStyles count="5">
    <cellStyle name="Comma" xfId="1" builtinId="3"/>
    <cellStyle name="Comma 2" xfId="2" xr:uid="{00000000-0005-0000-0000-000001000000}"/>
    <cellStyle name="Normal" xfId="0" builtinId="0"/>
    <cellStyle name="Percent" xfId="4" builtinId="5"/>
    <cellStyle name="Percent 2" xfId="3" xr:uid="{00000000-0005-0000-0000-000004000000}"/>
  </cellStyles>
  <dxfs count="7">
    <dxf>
      <font>
        <b/>
        <i val="0"/>
        <strike val="0"/>
        <condense val="0"/>
        <extend val="0"/>
        <outline val="0"/>
        <shadow val="0"/>
        <u val="none"/>
        <vertAlign val="baseline"/>
        <sz val="12"/>
        <color theme="1"/>
        <name val="Calibri"/>
        <scheme val="minor"/>
      </font>
      <numFmt numFmtId="3" formatCode="#,##0"/>
      <alignment horizontal="center" vertical="center" textRotation="0" wrapText="0" indent="0" justifyLastLine="0" shrinkToFit="0" readingOrder="0"/>
      <border diagonalUp="0" diagonalDown="0" outline="0">
        <left/>
        <right/>
        <top style="thin">
          <color indexed="64"/>
        </top>
        <bottom style="thin">
          <color indexed="64"/>
        </bottom>
      </border>
    </dxf>
    <dxf>
      <font>
        <b val="0"/>
        <i val="0"/>
        <strike val="0"/>
        <condense val="0"/>
        <extend val="0"/>
        <outline val="0"/>
        <shadow val="0"/>
        <u val="none"/>
        <vertAlign val="baseline"/>
        <sz val="12"/>
        <color theme="1"/>
        <name val="B Nazanin"/>
        <scheme val="none"/>
      </font>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theme="1"/>
        <name val="B Nazanin"/>
        <scheme val="none"/>
      </font>
      <alignment horizontal="center" vertical="center" textRotation="0" wrapText="0" indent="0" justifyLastLine="0" shrinkToFit="0" readingOrder="0"/>
      <border diagonalUp="0" diagonalDown="0" outline="0">
        <left/>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border outline="0">
        <bottom style="thin">
          <color rgb="FF000000"/>
        </bottom>
      </border>
    </dxf>
    <dxf>
      <font>
        <b/>
        <i val="0"/>
        <strike val="0"/>
        <condense val="0"/>
        <extend val="0"/>
        <outline val="0"/>
        <shadow val="0"/>
        <u val="none"/>
        <vertAlign val="baseline"/>
        <sz val="12"/>
        <color theme="1"/>
        <name val="B Nazanin"/>
        <scheme val="none"/>
      </font>
      <fill>
        <patternFill patternType="solid">
          <fgColor indexed="64"/>
          <bgColor theme="3"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3" displayName="Table13" ref="B2:D9" totalsRowShown="0" headerRowDxfId="6" headerRowBorderDxfId="5" tableBorderDxfId="4" totalsRowBorderDxfId="3">
  <autoFilter ref="B2:D9" xr:uid="{00000000-0009-0000-0100-000001000000}"/>
  <tableColumns count="3">
    <tableColumn id="1" xr3:uid="{00000000-0010-0000-0000-000001000000}" name="ردیف" dataDxfId="2"/>
    <tableColumn id="2" xr3:uid="{00000000-0010-0000-0000-000002000000}" name="رویداد/ نشست/ سمینار/ کارگاه/ جلسات" dataDxfId="1"/>
    <tableColumn id="3" xr3:uid="{00000000-0010-0000-0000-000003000000}" name="مبلغ پیشنهادی" dataDxfId="0">
      <calculatedColumnFormula>#REF!</calculatedColumnFormula>
    </tableColumn>
  </tableColumns>
  <tableStyleInfo name="TableStyleLight8"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3"/>
  <sheetViews>
    <sheetView rightToLeft="1" zoomScale="90" zoomScaleNormal="90" workbookViewId="0">
      <selection sqref="A1:I13"/>
    </sheetView>
  </sheetViews>
  <sheetFormatPr defaultRowHeight="14.4" x14ac:dyDescent="0.3"/>
  <cols>
    <col min="9" max="9" width="144.44140625" customWidth="1"/>
  </cols>
  <sheetData>
    <row r="1" spans="1:9" ht="14.4" customHeight="1" x14ac:dyDescent="0.3">
      <c r="A1" s="66" t="s">
        <v>75</v>
      </c>
      <c r="B1" s="66"/>
      <c r="C1" s="66"/>
      <c r="D1" s="66"/>
      <c r="E1" s="66"/>
      <c r="F1" s="66"/>
      <c r="G1" s="66"/>
      <c r="H1" s="66"/>
      <c r="I1" s="66"/>
    </row>
    <row r="2" spans="1:9" x14ac:dyDescent="0.3">
      <c r="A2" s="66"/>
      <c r="B2" s="66"/>
      <c r="C2" s="66"/>
      <c r="D2" s="66"/>
      <c r="E2" s="66"/>
      <c r="F2" s="66"/>
      <c r="G2" s="66"/>
      <c r="H2" s="66"/>
      <c r="I2" s="66"/>
    </row>
    <row r="3" spans="1:9" x14ac:dyDescent="0.3">
      <c r="A3" s="66"/>
      <c r="B3" s="66"/>
      <c r="C3" s="66"/>
      <c r="D3" s="66"/>
      <c r="E3" s="66"/>
      <c r="F3" s="66"/>
      <c r="G3" s="66"/>
      <c r="H3" s="66"/>
      <c r="I3" s="66"/>
    </row>
    <row r="4" spans="1:9" x14ac:dyDescent="0.3">
      <c r="A4" s="66"/>
      <c r="B4" s="66"/>
      <c r="C4" s="66"/>
      <c r="D4" s="66"/>
      <c r="E4" s="66"/>
      <c r="F4" s="66"/>
      <c r="G4" s="66"/>
      <c r="H4" s="66"/>
      <c r="I4" s="66"/>
    </row>
    <row r="5" spans="1:9" x14ac:dyDescent="0.3">
      <c r="A5" s="66"/>
      <c r="B5" s="66"/>
      <c r="C5" s="66"/>
      <c r="D5" s="66"/>
      <c r="E5" s="66"/>
      <c r="F5" s="66"/>
      <c r="G5" s="66"/>
      <c r="H5" s="66"/>
      <c r="I5" s="66"/>
    </row>
    <row r="6" spans="1:9" x14ac:dyDescent="0.3">
      <c r="A6" s="66"/>
      <c r="B6" s="66"/>
      <c r="C6" s="66"/>
      <c r="D6" s="66"/>
      <c r="E6" s="66"/>
      <c r="F6" s="66"/>
      <c r="G6" s="66"/>
      <c r="H6" s="66"/>
      <c r="I6" s="66"/>
    </row>
    <row r="7" spans="1:9" x14ac:dyDescent="0.3">
      <c r="A7" s="66"/>
      <c r="B7" s="66"/>
      <c r="C7" s="66"/>
      <c r="D7" s="66"/>
      <c r="E7" s="66"/>
      <c r="F7" s="66"/>
      <c r="G7" s="66"/>
      <c r="H7" s="66"/>
      <c r="I7" s="66"/>
    </row>
    <row r="8" spans="1:9" x14ac:dyDescent="0.3">
      <c r="A8" s="66"/>
      <c r="B8" s="66"/>
      <c r="C8" s="66"/>
      <c r="D8" s="66"/>
      <c r="E8" s="66"/>
      <c r="F8" s="66"/>
      <c r="G8" s="66"/>
      <c r="H8" s="66"/>
      <c r="I8" s="66"/>
    </row>
    <row r="9" spans="1:9" x14ac:dyDescent="0.3">
      <c r="A9" s="66"/>
      <c r="B9" s="66"/>
      <c r="C9" s="66"/>
      <c r="D9" s="66"/>
      <c r="E9" s="66"/>
      <c r="F9" s="66"/>
      <c r="G9" s="66"/>
      <c r="H9" s="66"/>
      <c r="I9" s="66"/>
    </row>
    <row r="10" spans="1:9" x14ac:dyDescent="0.3">
      <c r="A10" s="66"/>
      <c r="B10" s="66"/>
      <c r="C10" s="66"/>
      <c r="D10" s="66"/>
      <c r="E10" s="66"/>
      <c r="F10" s="66"/>
      <c r="G10" s="66"/>
      <c r="H10" s="66"/>
      <c r="I10" s="66"/>
    </row>
    <row r="11" spans="1:9" x14ac:dyDescent="0.3">
      <c r="A11" s="66"/>
      <c r="B11" s="66"/>
      <c r="C11" s="66"/>
      <c r="D11" s="66"/>
      <c r="E11" s="66"/>
      <c r="F11" s="66"/>
      <c r="G11" s="66"/>
      <c r="H11" s="66"/>
      <c r="I11" s="66"/>
    </row>
    <row r="12" spans="1:9" x14ac:dyDescent="0.3">
      <c r="A12" s="66"/>
      <c r="B12" s="66"/>
      <c r="C12" s="66"/>
      <c r="D12" s="66"/>
      <c r="E12" s="66"/>
      <c r="F12" s="66"/>
      <c r="G12" s="66"/>
      <c r="H12" s="66"/>
      <c r="I12" s="66"/>
    </row>
    <row r="13" spans="1:9" ht="159" customHeight="1" x14ac:dyDescent="0.3">
      <c r="A13" s="66"/>
      <c r="B13" s="66"/>
      <c r="C13" s="66"/>
      <c r="D13" s="66"/>
      <c r="E13" s="66"/>
      <c r="F13" s="66"/>
      <c r="G13" s="66"/>
      <c r="H13" s="66"/>
      <c r="I13" s="66"/>
    </row>
  </sheetData>
  <mergeCells count="1">
    <mergeCell ref="A1:I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20"/>
  <sheetViews>
    <sheetView rightToLeft="1" topLeftCell="A4" workbookViewId="0">
      <selection activeCell="D18" sqref="D18"/>
    </sheetView>
  </sheetViews>
  <sheetFormatPr defaultRowHeight="14.4" x14ac:dyDescent="0.3"/>
  <cols>
    <col min="1" max="1" width="6.5546875" customWidth="1"/>
    <col min="2" max="2" width="22" customWidth="1"/>
    <col min="3" max="3" width="53" customWidth="1"/>
    <col min="4" max="4" width="29.21875" customWidth="1"/>
  </cols>
  <sheetData>
    <row r="2" spans="2:4" ht="20.399999999999999" x14ac:dyDescent="0.3">
      <c r="B2" s="20" t="s">
        <v>0</v>
      </c>
      <c r="C2" s="20" t="s">
        <v>19</v>
      </c>
      <c r="D2" s="20" t="s">
        <v>20</v>
      </c>
    </row>
    <row r="3" spans="2:4" ht="37.200000000000003" x14ac:dyDescent="0.3">
      <c r="B3" s="21">
        <v>1</v>
      </c>
      <c r="C3" s="38" t="s">
        <v>38</v>
      </c>
      <c r="D3" s="22">
        <f>'نشست پایدارسازی استانی'!F9</f>
        <v>0</v>
      </c>
    </row>
    <row r="4" spans="2:4" ht="18.600000000000001" x14ac:dyDescent="0.3">
      <c r="B4" s="21">
        <v>2</v>
      </c>
      <c r="C4" s="37" t="s">
        <v>65</v>
      </c>
      <c r="D4" s="22">
        <f>'نشست سمن هاو دست اندرکاران ملی '!F11</f>
        <v>0</v>
      </c>
    </row>
    <row r="5" spans="2:4" ht="18.600000000000001" x14ac:dyDescent="0.3">
      <c r="B5" s="21">
        <v>3</v>
      </c>
      <c r="C5" s="37" t="s">
        <v>18</v>
      </c>
      <c r="D5" s="22">
        <f>'نشست دبیرخانه های زیست بومی '!E10</f>
        <v>0</v>
      </c>
    </row>
    <row r="6" spans="2:4" ht="18.600000000000001" x14ac:dyDescent="0.3">
      <c r="B6" s="21">
        <v>4</v>
      </c>
      <c r="C6" s="37" t="s">
        <v>53</v>
      </c>
      <c r="D6" s="22">
        <f>'نشست های سیپا'!E9</f>
        <v>0</v>
      </c>
    </row>
    <row r="7" spans="2:4" ht="18.600000000000001" x14ac:dyDescent="0.3">
      <c r="B7" s="21">
        <v>5</v>
      </c>
      <c r="C7" s="38" t="s">
        <v>60</v>
      </c>
      <c r="D7" s="22">
        <f>'نشست پایش داوطلبانه'!E9</f>
        <v>0</v>
      </c>
    </row>
    <row r="8" spans="2:4" ht="18.600000000000001" x14ac:dyDescent="0.3">
      <c r="B8" s="21">
        <v>6</v>
      </c>
      <c r="C8" s="38" t="s">
        <v>72</v>
      </c>
      <c r="D8" s="63">
        <f>'نشست های پیش بینی نشده'!E9</f>
        <v>0</v>
      </c>
    </row>
    <row r="9" spans="2:4" ht="18.600000000000001" x14ac:dyDescent="0.3">
      <c r="B9" s="21">
        <v>7</v>
      </c>
      <c r="C9" s="38" t="s">
        <v>76</v>
      </c>
      <c r="D9" s="63">
        <v>0</v>
      </c>
    </row>
    <row r="10" spans="2:4" ht="16.8" x14ac:dyDescent="0.5">
      <c r="B10" s="23"/>
      <c r="C10" s="24" t="s">
        <v>9</v>
      </c>
      <c r="D10" s="64">
        <f>SUM(D3:D9)</f>
        <v>0</v>
      </c>
    </row>
    <row r="11" spans="2:4" ht="18.600000000000001" x14ac:dyDescent="0.3">
      <c r="B11" s="36" t="s">
        <v>21</v>
      </c>
      <c r="C11" s="25">
        <v>0.12</v>
      </c>
      <c r="D11" s="26">
        <f>D10*C11</f>
        <v>0</v>
      </c>
    </row>
    <row r="12" spans="2:4" ht="18.600000000000001" x14ac:dyDescent="0.3">
      <c r="B12" s="21" t="s">
        <v>22</v>
      </c>
      <c r="C12" s="27"/>
      <c r="D12" s="28">
        <f>D11+D10</f>
        <v>0</v>
      </c>
    </row>
    <row r="13" spans="2:4" ht="18.600000000000001" x14ac:dyDescent="0.3">
      <c r="B13" s="35" t="s">
        <v>23</v>
      </c>
      <c r="C13" s="29">
        <v>0.03</v>
      </c>
      <c r="D13" s="39">
        <f>C13*D17</f>
        <v>0</v>
      </c>
    </row>
    <row r="14" spans="2:4" ht="18.600000000000001" x14ac:dyDescent="0.3">
      <c r="B14" s="35" t="s">
        <v>10</v>
      </c>
      <c r="C14" s="30">
        <v>0.16669999999999999</v>
      </c>
      <c r="D14" s="31">
        <f>C14*D17</f>
        <v>0</v>
      </c>
    </row>
    <row r="15" spans="2:4" ht="18.600000000000001" x14ac:dyDescent="0.3">
      <c r="B15" s="35" t="s">
        <v>74</v>
      </c>
      <c r="C15" s="29">
        <v>0.1</v>
      </c>
      <c r="D15" s="31">
        <f>C15*D17</f>
        <v>0</v>
      </c>
    </row>
    <row r="16" spans="2:4" ht="18.600000000000001" x14ac:dyDescent="0.3">
      <c r="B16" s="35" t="s">
        <v>11</v>
      </c>
      <c r="C16" s="29" t="s">
        <v>24</v>
      </c>
      <c r="D16" s="31">
        <f>SUM(D13:D15)</f>
        <v>0</v>
      </c>
    </row>
    <row r="17" spans="2:4" ht="23.4" x14ac:dyDescent="0.3">
      <c r="B17" s="35"/>
      <c r="C17" s="32" t="s">
        <v>12</v>
      </c>
      <c r="D17" s="33">
        <f>D12/0.7033</f>
        <v>0</v>
      </c>
    </row>
    <row r="18" spans="2:4" ht="23.4" x14ac:dyDescent="0.35">
      <c r="B18" s="35"/>
      <c r="C18" s="34" t="s">
        <v>25</v>
      </c>
      <c r="D18" s="65">
        <v>0</v>
      </c>
    </row>
    <row r="20" spans="2:4" x14ac:dyDescent="0.3">
      <c r="D20" s="19"/>
    </row>
  </sheetData>
  <phoneticPr fontId="22" type="noConversion"/>
  <pageMargins left="0.18" right="0.25" top="0.75" bottom="0.75" header="0.3" footer="0.3"/>
  <pageSetup paperSize="9" scale="70"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pageSetUpPr fitToPage="1"/>
  </sheetPr>
  <dimension ref="B2:K23"/>
  <sheetViews>
    <sheetView rightToLeft="1" topLeftCell="A8" zoomScale="90" zoomScaleNormal="90" workbookViewId="0">
      <selection activeCell="E9" sqref="E9"/>
    </sheetView>
  </sheetViews>
  <sheetFormatPr defaultRowHeight="14.4" x14ac:dyDescent="0.3"/>
  <cols>
    <col min="1" max="1" width="4.5546875" customWidth="1"/>
    <col min="2" max="2" width="6.5546875" customWidth="1"/>
    <col min="3" max="3" width="57" customWidth="1"/>
    <col min="4" max="4" width="6.88671875" customWidth="1"/>
    <col min="5" max="5" width="13.88671875" customWidth="1"/>
    <col min="6" max="6" width="21.33203125" customWidth="1"/>
    <col min="7" max="7" width="41.88671875" style="2" customWidth="1"/>
    <col min="8" max="8" width="45.88671875" style="2" customWidth="1"/>
    <col min="9" max="9" width="16.21875" customWidth="1"/>
    <col min="10" max="10" width="16.6640625" bestFit="1" customWidth="1"/>
  </cols>
  <sheetData>
    <row r="2" spans="2:11" ht="22.2" customHeight="1" x14ac:dyDescent="0.3">
      <c r="B2" s="68" t="s">
        <v>52</v>
      </c>
      <c r="C2" s="68"/>
      <c r="D2" s="68"/>
      <c r="E2" s="68"/>
      <c r="F2" s="68"/>
      <c r="G2" s="68"/>
    </row>
    <row r="3" spans="2:11" ht="55.5" customHeight="1" x14ac:dyDescent="0.3">
      <c r="B3" s="6" t="s">
        <v>0</v>
      </c>
      <c r="C3" s="6" t="s">
        <v>2</v>
      </c>
      <c r="D3" s="6" t="s">
        <v>13</v>
      </c>
      <c r="E3" s="6" t="s">
        <v>3</v>
      </c>
      <c r="F3" s="6" t="s">
        <v>4</v>
      </c>
      <c r="G3" s="6" t="s">
        <v>6</v>
      </c>
      <c r="H3" s="1"/>
    </row>
    <row r="4" spans="2:11" ht="55.5" customHeight="1" x14ac:dyDescent="0.3">
      <c r="B4" s="6">
        <v>1</v>
      </c>
      <c r="C4" s="6" t="s">
        <v>50</v>
      </c>
      <c r="D4" s="6">
        <v>8</v>
      </c>
      <c r="E4" s="10">
        <v>0</v>
      </c>
      <c r="F4" s="10">
        <f>E4*D4</f>
        <v>0</v>
      </c>
      <c r="G4" s="11" t="s">
        <v>39</v>
      </c>
      <c r="H4" s="1"/>
    </row>
    <row r="5" spans="2:11" ht="78.599999999999994" customHeight="1" x14ac:dyDescent="0.3">
      <c r="B5" s="6">
        <v>2</v>
      </c>
      <c r="C5" s="7" t="s">
        <v>26</v>
      </c>
      <c r="D5" s="6">
        <v>14</v>
      </c>
      <c r="E5" s="9">
        <v>0</v>
      </c>
      <c r="F5" s="10">
        <f t="shared" ref="F5:F7" si="0">E5*D5</f>
        <v>0</v>
      </c>
      <c r="G5" s="16" t="s">
        <v>40</v>
      </c>
      <c r="H5" s="5"/>
    </row>
    <row r="6" spans="2:11" ht="44.25" customHeight="1" x14ac:dyDescent="0.3">
      <c r="B6" s="6">
        <v>3</v>
      </c>
      <c r="C6" s="7" t="s">
        <v>41</v>
      </c>
      <c r="D6" s="6">
        <v>4</v>
      </c>
      <c r="E6" s="9">
        <v>0</v>
      </c>
      <c r="F6" s="10">
        <f t="shared" si="0"/>
        <v>0</v>
      </c>
      <c r="G6" s="16" t="s">
        <v>73</v>
      </c>
      <c r="H6" s="5"/>
    </row>
    <row r="7" spans="2:11" ht="44.25" customHeight="1" x14ac:dyDescent="0.3">
      <c r="B7" s="6">
        <v>4</v>
      </c>
      <c r="C7" s="7" t="s">
        <v>43</v>
      </c>
      <c r="D7" s="6">
        <v>3</v>
      </c>
      <c r="E7" s="9">
        <v>0</v>
      </c>
      <c r="F7" s="10">
        <f t="shared" si="0"/>
        <v>0</v>
      </c>
      <c r="G7" s="16"/>
      <c r="H7" s="5"/>
    </row>
    <row r="8" spans="2:11" ht="97.2" customHeight="1" x14ac:dyDescent="0.3">
      <c r="B8" s="6">
        <v>5</v>
      </c>
      <c r="C8" s="7" t="s">
        <v>51</v>
      </c>
      <c r="D8" s="6">
        <v>8</v>
      </c>
      <c r="E8" s="9">
        <v>0</v>
      </c>
      <c r="F8" s="10">
        <f>E8*D8</f>
        <v>0</v>
      </c>
      <c r="G8" s="8"/>
      <c r="H8" s="5"/>
    </row>
    <row r="9" spans="2:11" ht="100.2" customHeight="1" x14ac:dyDescent="0.3">
      <c r="B9" s="67" t="s">
        <v>1</v>
      </c>
      <c r="C9" s="67"/>
      <c r="D9" s="67"/>
      <c r="E9" s="7" t="s">
        <v>8</v>
      </c>
      <c r="F9" s="3">
        <f>SUM(F4:F8)</f>
        <v>0</v>
      </c>
    </row>
    <row r="10" spans="2:11" x14ac:dyDescent="0.3">
      <c r="E10" s="4"/>
      <c r="G10"/>
      <c r="H10"/>
    </row>
    <row r="11" spans="2:11" x14ac:dyDescent="0.3">
      <c r="E11" s="2"/>
      <c r="F11" s="2"/>
      <c r="G11"/>
      <c r="I11" s="2"/>
      <c r="J11" s="2"/>
      <c r="K11" s="2"/>
    </row>
    <row r="12" spans="2:11" x14ac:dyDescent="0.3">
      <c r="G12"/>
      <c r="H12"/>
      <c r="K12" s="2"/>
    </row>
    <row r="13" spans="2:11" x14ac:dyDescent="0.3">
      <c r="G13"/>
      <c r="H13"/>
    </row>
    <row r="14" spans="2:11" x14ac:dyDescent="0.3">
      <c r="G14"/>
      <c r="H14" s="51"/>
      <c r="I14" s="52" t="s">
        <v>30</v>
      </c>
      <c r="J14" s="52" t="s">
        <v>31</v>
      </c>
    </row>
    <row r="15" spans="2:11" x14ac:dyDescent="0.3">
      <c r="G15"/>
      <c r="H15" s="53" t="s">
        <v>9</v>
      </c>
      <c r="I15" s="54">
        <f>F9</f>
        <v>0</v>
      </c>
      <c r="J15" s="53"/>
    </row>
    <row r="16" spans="2:11" x14ac:dyDescent="0.3">
      <c r="G16"/>
      <c r="H16" s="53" t="s">
        <v>35</v>
      </c>
      <c r="I16" s="55">
        <v>0.12</v>
      </c>
      <c r="J16" s="53">
        <f>I15*I16</f>
        <v>0</v>
      </c>
    </row>
    <row r="17" spans="7:11" x14ac:dyDescent="0.3">
      <c r="G17"/>
      <c r="H17" s="53" t="s">
        <v>36</v>
      </c>
      <c r="I17" s="56"/>
      <c r="J17" s="53">
        <f>J16+I15</f>
        <v>0</v>
      </c>
    </row>
    <row r="18" spans="7:11" x14ac:dyDescent="0.3">
      <c r="G18"/>
      <c r="H18" s="53" t="s">
        <v>32</v>
      </c>
      <c r="I18" s="55">
        <v>0.03</v>
      </c>
      <c r="J18" s="53">
        <f>I18*J22</f>
        <v>0</v>
      </c>
    </row>
    <row r="19" spans="7:11" x14ac:dyDescent="0.3">
      <c r="G19"/>
      <c r="H19" s="53" t="s">
        <v>10</v>
      </c>
      <c r="I19" s="57">
        <v>0.16669999999999999</v>
      </c>
      <c r="J19" s="53">
        <f>I19*J22</f>
        <v>0</v>
      </c>
    </row>
    <row r="20" spans="7:11" x14ac:dyDescent="0.3">
      <c r="G20"/>
      <c r="H20" s="53" t="s">
        <v>33</v>
      </c>
      <c r="I20" s="58">
        <v>0.1</v>
      </c>
      <c r="J20" s="53">
        <f>I20*J22</f>
        <v>0</v>
      </c>
    </row>
    <row r="21" spans="7:11" x14ac:dyDescent="0.3">
      <c r="G21"/>
      <c r="H21" s="53" t="s">
        <v>11</v>
      </c>
      <c r="I21" s="58"/>
      <c r="J21" s="59">
        <f>SUM(J18:J20)</f>
        <v>0</v>
      </c>
    </row>
    <row r="22" spans="7:11" x14ac:dyDescent="0.3">
      <c r="G22"/>
      <c r="H22" s="53" t="s">
        <v>34</v>
      </c>
      <c r="I22" s="53"/>
      <c r="J22" s="60">
        <f>J17/0.7133</f>
        <v>0</v>
      </c>
    </row>
    <row r="23" spans="7:11" x14ac:dyDescent="0.3">
      <c r="G23"/>
      <c r="H23"/>
      <c r="K23" s="2"/>
    </row>
  </sheetData>
  <mergeCells count="2">
    <mergeCell ref="B9:D9"/>
    <mergeCell ref="B2:G2"/>
  </mergeCells>
  <pageMargins left="0.25" right="0.25" top="0.75" bottom="0.75" header="0.3" footer="0.3"/>
  <pageSetup paperSize="9" scale="9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K22"/>
  <sheetViews>
    <sheetView rightToLeft="1" topLeftCell="A5" workbookViewId="0">
      <selection activeCell="B10" sqref="B10"/>
    </sheetView>
  </sheetViews>
  <sheetFormatPr defaultRowHeight="14.4" x14ac:dyDescent="0.3"/>
  <cols>
    <col min="2" max="2" width="35.88671875" bestFit="1" customWidth="1"/>
    <col min="4" max="4" width="12.6640625" customWidth="1"/>
    <col min="5" max="5" width="17.77734375" customWidth="1"/>
    <col min="6" max="6" width="25.44140625" customWidth="1"/>
    <col min="7" max="7" width="11" bestFit="1" customWidth="1"/>
    <col min="8" max="8" width="27.5546875" customWidth="1"/>
    <col min="9" max="9" width="12.5546875" customWidth="1"/>
    <col min="10" max="10" width="14.21875" customWidth="1"/>
    <col min="11" max="11" width="12.21875" customWidth="1"/>
  </cols>
  <sheetData>
    <row r="2" spans="1:10" ht="18.600000000000001" x14ac:dyDescent="0.3">
      <c r="A2" s="68" t="s">
        <v>27</v>
      </c>
      <c r="B2" s="68"/>
      <c r="C2" s="68"/>
      <c r="D2" s="68"/>
      <c r="E2" s="68"/>
      <c r="F2" s="68"/>
    </row>
    <row r="3" spans="1:10" ht="40.799999999999997" x14ac:dyDescent="0.3">
      <c r="A3" s="6" t="s">
        <v>0</v>
      </c>
      <c r="B3" s="6" t="s">
        <v>2</v>
      </c>
      <c r="C3" s="40" t="s">
        <v>13</v>
      </c>
      <c r="D3" s="40" t="s">
        <v>3</v>
      </c>
      <c r="E3" s="40" t="s">
        <v>4</v>
      </c>
      <c r="F3" s="40" t="s">
        <v>6</v>
      </c>
    </row>
    <row r="4" spans="1:10" ht="55.8" x14ac:dyDescent="0.3">
      <c r="A4" s="11">
        <v>1</v>
      </c>
      <c r="B4" s="12" t="s">
        <v>67</v>
      </c>
      <c r="C4" s="41">
        <v>20</v>
      </c>
      <c r="D4" s="42">
        <v>0</v>
      </c>
      <c r="E4" s="42">
        <f t="shared" ref="E4:E9" si="0">D4*C4</f>
        <v>0</v>
      </c>
      <c r="F4" s="41" t="s">
        <v>66</v>
      </c>
    </row>
    <row r="5" spans="1:10" ht="50.4" x14ac:dyDescent="0.3">
      <c r="A5" s="11">
        <v>2</v>
      </c>
      <c r="B5" s="12" t="s">
        <v>5</v>
      </c>
      <c r="C5" s="41">
        <v>120</v>
      </c>
      <c r="D5" s="43">
        <v>0</v>
      </c>
      <c r="E5" s="42">
        <f t="shared" si="0"/>
        <v>0</v>
      </c>
      <c r="F5" s="44"/>
    </row>
    <row r="6" spans="1:10" ht="37.200000000000003" customHeight="1" x14ac:dyDescent="0.3">
      <c r="A6" s="11">
        <v>3</v>
      </c>
      <c r="B6" s="12" t="s">
        <v>29</v>
      </c>
      <c r="C6" s="41">
        <v>1</v>
      </c>
      <c r="D6" s="14">
        <v>0</v>
      </c>
      <c r="E6" s="42">
        <f t="shared" si="0"/>
        <v>0</v>
      </c>
      <c r="F6" s="44" t="s">
        <v>28</v>
      </c>
    </row>
    <row r="7" spans="1:10" ht="50.4" x14ac:dyDescent="0.3">
      <c r="A7" s="11">
        <v>4</v>
      </c>
      <c r="B7" s="12" t="s">
        <v>7</v>
      </c>
      <c r="C7" s="41">
        <v>120</v>
      </c>
      <c r="D7" s="43">
        <v>0</v>
      </c>
      <c r="E7" s="42">
        <f t="shared" si="0"/>
        <v>0</v>
      </c>
      <c r="F7" s="45"/>
    </row>
    <row r="8" spans="1:10" ht="33.6" x14ac:dyDescent="0.3">
      <c r="A8" s="11">
        <v>5</v>
      </c>
      <c r="B8" s="12" t="s">
        <v>16</v>
      </c>
      <c r="C8" s="41">
        <v>3</v>
      </c>
      <c r="D8" s="43">
        <v>0</v>
      </c>
      <c r="E8" s="42">
        <f t="shared" si="0"/>
        <v>0</v>
      </c>
      <c r="F8" s="45"/>
    </row>
    <row r="9" spans="1:10" ht="53.4" customHeight="1" x14ac:dyDescent="0.3">
      <c r="A9" s="11">
        <v>6</v>
      </c>
      <c r="B9" s="12" t="s">
        <v>63</v>
      </c>
      <c r="C9" s="41">
        <v>40</v>
      </c>
      <c r="D9" s="43">
        <v>0</v>
      </c>
      <c r="E9" s="42">
        <f t="shared" si="0"/>
        <v>0</v>
      </c>
      <c r="F9" s="46"/>
    </row>
    <row r="10" spans="1:10" ht="37.200000000000003" x14ac:dyDescent="0.3">
      <c r="C10" s="47"/>
      <c r="D10" s="48" t="s">
        <v>8</v>
      </c>
      <c r="E10" s="49">
        <f>SUM(E4:E9)</f>
        <v>0</v>
      </c>
      <c r="F10" s="50"/>
    </row>
    <row r="13" spans="1:10" x14ac:dyDescent="0.3">
      <c r="H13" s="51"/>
      <c r="I13" s="52" t="s">
        <v>30</v>
      </c>
      <c r="J13" s="52" t="s">
        <v>31</v>
      </c>
    </row>
    <row r="14" spans="1:10" x14ac:dyDescent="0.3">
      <c r="H14" s="53" t="s">
        <v>9</v>
      </c>
      <c r="I14" s="54">
        <f>E10</f>
        <v>0</v>
      </c>
      <c r="J14" s="53"/>
    </row>
    <row r="15" spans="1:10" x14ac:dyDescent="0.3">
      <c r="H15" s="53" t="s">
        <v>35</v>
      </c>
      <c r="I15" s="55">
        <v>0.12</v>
      </c>
      <c r="J15" s="53">
        <f>I14*I15</f>
        <v>0</v>
      </c>
    </row>
    <row r="16" spans="1:10" x14ac:dyDescent="0.3">
      <c r="H16" s="53" t="s">
        <v>36</v>
      </c>
      <c r="I16" s="56"/>
      <c r="J16" s="53">
        <f>J15+I14</f>
        <v>0</v>
      </c>
    </row>
    <row r="17" spans="8:11" x14ac:dyDescent="0.3">
      <c r="H17" s="53" t="s">
        <v>32</v>
      </c>
      <c r="I17" s="55">
        <v>0.03</v>
      </c>
      <c r="J17" s="53">
        <f>I17*J21</f>
        <v>0</v>
      </c>
    </row>
    <row r="18" spans="8:11" x14ac:dyDescent="0.3">
      <c r="H18" s="53" t="s">
        <v>10</v>
      </c>
      <c r="I18" s="57">
        <v>0.16669999999999999</v>
      </c>
      <c r="J18" s="53">
        <f>I18*J21</f>
        <v>0</v>
      </c>
    </row>
    <row r="19" spans="8:11" x14ac:dyDescent="0.3">
      <c r="H19" s="53" t="s">
        <v>33</v>
      </c>
      <c r="I19" s="58">
        <v>0.1</v>
      </c>
      <c r="J19" s="53">
        <f>I19*J21</f>
        <v>0</v>
      </c>
    </row>
    <row r="20" spans="8:11" x14ac:dyDescent="0.3">
      <c r="H20" s="53" t="s">
        <v>11</v>
      </c>
      <c r="I20" s="58"/>
      <c r="J20" s="59">
        <f>SUM(J17:J19)</f>
        <v>0</v>
      </c>
    </row>
    <row r="21" spans="8:11" x14ac:dyDescent="0.3">
      <c r="H21" s="53" t="s">
        <v>34</v>
      </c>
      <c r="I21" s="53"/>
      <c r="J21" s="60">
        <f>J16/0.7133</f>
        <v>0</v>
      </c>
    </row>
    <row r="22" spans="8:11" x14ac:dyDescent="0.3">
      <c r="K22" s="2"/>
    </row>
  </sheetData>
  <mergeCells count="1">
    <mergeCell ref="A2:F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sheetPr>
  <dimension ref="B2:K24"/>
  <sheetViews>
    <sheetView rightToLeft="1" topLeftCell="A6" zoomScale="90" zoomScaleNormal="90" workbookViewId="0">
      <selection activeCell="B11" sqref="B11:D11"/>
    </sheetView>
  </sheetViews>
  <sheetFormatPr defaultRowHeight="14.4" x14ac:dyDescent="0.3"/>
  <cols>
    <col min="3" max="3" width="41.77734375" customWidth="1"/>
    <col min="4" max="4" width="7.88671875" customWidth="1"/>
    <col min="5" max="5" width="14" customWidth="1"/>
    <col min="6" max="6" width="21.5546875" customWidth="1"/>
    <col min="7" max="7" width="33.77734375" customWidth="1"/>
    <col min="8" max="8" width="32.33203125" customWidth="1"/>
    <col min="9" max="9" width="28.33203125" customWidth="1"/>
    <col min="10" max="10" width="14.6640625" customWidth="1"/>
  </cols>
  <sheetData>
    <row r="2" spans="2:11" x14ac:dyDescent="0.3">
      <c r="G2" s="2"/>
    </row>
    <row r="3" spans="2:11" ht="22.2" customHeight="1" x14ac:dyDescent="0.3">
      <c r="B3" s="68" t="s">
        <v>65</v>
      </c>
      <c r="C3" s="68"/>
      <c r="D3" s="68"/>
      <c r="E3" s="68"/>
      <c r="F3" s="68"/>
      <c r="G3" s="68"/>
    </row>
    <row r="4" spans="2:11" ht="40.799999999999997" x14ac:dyDescent="0.3">
      <c r="B4" s="6" t="s">
        <v>0</v>
      </c>
      <c r="C4" s="6" t="s">
        <v>2</v>
      </c>
      <c r="D4" s="6" t="s">
        <v>13</v>
      </c>
      <c r="E4" s="6" t="s">
        <v>3</v>
      </c>
      <c r="F4" s="6" t="s">
        <v>4</v>
      </c>
      <c r="G4" s="6" t="s">
        <v>6</v>
      </c>
    </row>
    <row r="5" spans="2:11" ht="90" customHeight="1" x14ac:dyDescent="0.3">
      <c r="B5" s="6">
        <v>1</v>
      </c>
      <c r="C5" s="11" t="s">
        <v>45</v>
      </c>
      <c r="D5" s="11">
        <v>5</v>
      </c>
      <c r="E5" s="13">
        <v>0</v>
      </c>
      <c r="F5" s="13">
        <f>D5*E5</f>
        <v>0</v>
      </c>
      <c r="G5" s="11" t="s">
        <v>46</v>
      </c>
      <c r="H5" s="61" t="s">
        <v>44</v>
      </c>
    </row>
    <row r="6" spans="2:11" ht="69.75" customHeight="1" x14ac:dyDescent="0.3">
      <c r="B6" s="6">
        <v>2</v>
      </c>
      <c r="C6" s="12" t="s">
        <v>5</v>
      </c>
      <c r="D6" s="11">
        <v>35</v>
      </c>
      <c r="E6" s="14">
        <v>0</v>
      </c>
      <c r="F6" s="13">
        <f t="shared" ref="F6:F10" si="0">D6*E6</f>
        <v>0</v>
      </c>
      <c r="G6" s="11" t="s">
        <v>15</v>
      </c>
    </row>
    <row r="7" spans="2:11" ht="50.4" x14ac:dyDescent="0.3">
      <c r="B7" s="6">
        <v>3</v>
      </c>
      <c r="C7" s="12" t="s">
        <v>7</v>
      </c>
      <c r="D7" s="11">
        <v>40</v>
      </c>
      <c r="E7" s="14">
        <v>0</v>
      </c>
      <c r="F7" s="13">
        <f t="shared" si="0"/>
        <v>0</v>
      </c>
      <c r="G7" s="11"/>
    </row>
    <row r="8" spans="2:11" ht="33" customHeight="1" x14ac:dyDescent="0.3">
      <c r="B8" s="6">
        <v>4</v>
      </c>
      <c r="C8" s="12" t="s">
        <v>17</v>
      </c>
      <c r="D8" s="11">
        <v>1</v>
      </c>
      <c r="E8" s="14">
        <v>0</v>
      </c>
      <c r="F8" s="13">
        <f t="shared" si="0"/>
        <v>0</v>
      </c>
      <c r="G8" s="11"/>
    </row>
    <row r="9" spans="2:11" ht="37.200000000000003" x14ac:dyDescent="0.3">
      <c r="B9" s="6">
        <v>5</v>
      </c>
      <c r="C9" s="12" t="s">
        <v>14</v>
      </c>
      <c r="D9" s="11">
        <v>3</v>
      </c>
      <c r="E9" s="14">
        <v>0</v>
      </c>
      <c r="F9" s="13">
        <f t="shared" si="0"/>
        <v>0</v>
      </c>
      <c r="G9" s="11" t="s">
        <v>47</v>
      </c>
    </row>
    <row r="10" spans="2:11" ht="37.200000000000003" x14ac:dyDescent="0.3">
      <c r="B10" s="6">
        <v>6</v>
      </c>
      <c r="C10" s="12" t="s">
        <v>48</v>
      </c>
      <c r="D10" s="11">
        <v>10</v>
      </c>
      <c r="E10" s="14">
        <v>0</v>
      </c>
      <c r="F10" s="13">
        <f t="shared" si="0"/>
        <v>0</v>
      </c>
      <c r="G10" s="11" t="s">
        <v>49</v>
      </c>
    </row>
    <row r="11" spans="2:11" ht="37.200000000000003" x14ac:dyDescent="0.3">
      <c r="B11" s="67" t="s">
        <v>1</v>
      </c>
      <c r="C11" s="67"/>
      <c r="D11" s="67"/>
      <c r="E11" s="7" t="s">
        <v>8</v>
      </c>
      <c r="F11" s="3">
        <f>SUM(F5:F10)</f>
        <v>0</v>
      </c>
    </row>
    <row r="13" spans="2:11" x14ac:dyDescent="0.3">
      <c r="K13" s="2"/>
    </row>
    <row r="15" spans="2:11" x14ac:dyDescent="0.3">
      <c r="H15" s="51"/>
      <c r="I15" s="52" t="s">
        <v>30</v>
      </c>
      <c r="J15" s="52" t="s">
        <v>31</v>
      </c>
    </row>
    <row r="16" spans="2:11" x14ac:dyDescent="0.3">
      <c r="H16" s="53" t="s">
        <v>9</v>
      </c>
      <c r="I16" s="54">
        <f>F10</f>
        <v>0</v>
      </c>
      <c r="J16" s="53"/>
    </row>
    <row r="17" spans="8:11" x14ac:dyDescent="0.3">
      <c r="H17" s="53" t="s">
        <v>35</v>
      </c>
      <c r="I17" s="55">
        <v>0.12</v>
      </c>
      <c r="J17" s="53">
        <f>I16*I17</f>
        <v>0</v>
      </c>
    </row>
    <row r="18" spans="8:11" x14ac:dyDescent="0.3">
      <c r="H18" s="53" t="s">
        <v>36</v>
      </c>
      <c r="I18" s="56"/>
      <c r="J18" s="53">
        <f>J17+I16</f>
        <v>0</v>
      </c>
    </row>
    <row r="19" spans="8:11" x14ac:dyDescent="0.3">
      <c r="H19" s="53" t="s">
        <v>32</v>
      </c>
      <c r="I19" s="55">
        <v>0.03</v>
      </c>
      <c r="J19" s="53">
        <f>I19*J23</f>
        <v>0</v>
      </c>
    </row>
    <row r="20" spans="8:11" x14ac:dyDescent="0.3">
      <c r="H20" s="53" t="s">
        <v>10</v>
      </c>
      <c r="I20" s="57">
        <v>0.16669999999999999</v>
      </c>
      <c r="J20" s="53">
        <f>I20*J23</f>
        <v>0</v>
      </c>
    </row>
    <row r="21" spans="8:11" x14ac:dyDescent="0.3">
      <c r="H21" s="53" t="s">
        <v>33</v>
      </c>
      <c r="I21" s="58">
        <v>0.1</v>
      </c>
      <c r="J21" s="53">
        <f>I21*J23</f>
        <v>0</v>
      </c>
    </row>
    <row r="22" spans="8:11" x14ac:dyDescent="0.3">
      <c r="H22" s="53" t="s">
        <v>11</v>
      </c>
      <c r="I22" s="58"/>
      <c r="J22" s="59">
        <f>SUM(J19:J21)</f>
        <v>0</v>
      </c>
    </row>
    <row r="23" spans="8:11" x14ac:dyDescent="0.3">
      <c r="H23" s="53" t="s">
        <v>34</v>
      </c>
      <c r="I23" s="53"/>
      <c r="J23" s="60">
        <f>J18/0.7133</f>
        <v>0</v>
      </c>
    </row>
    <row r="24" spans="8:11" x14ac:dyDescent="0.3">
      <c r="K24" s="2"/>
    </row>
  </sheetData>
  <mergeCells count="2">
    <mergeCell ref="B11:D11"/>
    <mergeCell ref="B3:G3"/>
  </mergeCells>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K21"/>
  <sheetViews>
    <sheetView rightToLeft="1" topLeftCell="A5" workbookViewId="0">
      <selection activeCell="C8" sqref="C8"/>
    </sheetView>
  </sheetViews>
  <sheetFormatPr defaultRowHeight="14.4" x14ac:dyDescent="0.3"/>
  <cols>
    <col min="2" max="2" width="43.109375" customWidth="1"/>
    <col min="3" max="3" width="13.77734375" customWidth="1"/>
    <col min="4" max="4" width="13.5546875" customWidth="1"/>
    <col min="5" max="5" width="17.77734375" customWidth="1"/>
    <col min="6" max="6" width="22.44140625" customWidth="1"/>
    <col min="8" max="8" width="32.33203125" customWidth="1"/>
    <col min="9" max="9" width="15.44140625" customWidth="1"/>
    <col min="10" max="10" width="20" customWidth="1"/>
    <col min="11" max="11" width="19.88671875" customWidth="1"/>
  </cols>
  <sheetData>
    <row r="2" spans="1:10" ht="37.200000000000003" customHeight="1" x14ac:dyDescent="0.3">
      <c r="A2" s="68" t="s">
        <v>53</v>
      </c>
      <c r="B2" s="68"/>
      <c r="C2" s="68"/>
      <c r="D2" s="68"/>
      <c r="E2" s="68"/>
      <c r="F2" s="68"/>
    </row>
    <row r="3" spans="1:10" ht="40.799999999999997" x14ac:dyDescent="0.3">
      <c r="A3" s="6" t="s">
        <v>0</v>
      </c>
      <c r="B3" s="6" t="s">
        <v>2</v>
      </c>
      <c r="C3" s="6" t="s">
        <v>13</v>
      </c>
      <c r="D3" s="6" t="s">
        <v>3</v>
      </c>
      <c r="E3" s="6" t="s">
        <v>4</v>
      </c>
      <c r="F3" s="6" t="s">
        <v>6</v>
      </c>
      <c r="H3" s="62" t="s">
        <v>56</v>
      </c>
    </row>
    <row r="4" spans="1:10" ht="37.200000000000003" x14ac:dyDescent="0.3">
      <c r="A4" s="11">
        <v>1</v>
      </c>
      <c r="B4" s="11" t="s">
        <v>55</v>
      </c>
      <c r="C4" s="11">
        <v>3</v>
      </c>
      <c r="D4" s="13">
        <v>0</v>
      </c>
      <c r="E4" s="13">
        <f t="shared" ref="E4:E8" si="0">D4*C4</f>
        <v>0</v>
      </c>
      <c r="F4" s="11" t="s">
        <v>54</v>
      </c>
    </row>
    <row r="5" spans="1:10" ht="55.8" x14ac:dyDescent="0.3">
      <c r="A5" s="11">
        <v>2</v>
      </c>
      <c r="B5" s="11" t="s">
        <v>5</v>
      </c>
      <c r="C5" s="11">
        <v>6</v>
      </c>
      <c r="D5" s="14">
        <v>0</v>
      </c>
      <c r="E5" s="14">
        <f t="shared" si="0"/>
        <v>0</v>
      </c>
      <c r="F5" s="15"/>
    </row>
    <row r="6" spans="1:10" ht="55.8" x14ac:dyDescent="0.3">
      <c r="A6" s="11">
        <v>3</v>
      </c>
      <c r="B6" s="11" t="s">
        <v>7</v>
      </c>
      <c r="C6" s="11">
        <v>70</v>
      </c>
      <c r="D6" s="14">
        <v>0</v>
      </c>
      <c r="E6" s="14">
        <f t="shared" si="0"/>
        <v>0</v>
      </c>
      <c r="F6" s="11" t="s">
        <v>57</v>
      </c>
    </row>
    <row r="7" spans="1:10" ht="54.6" customHeight="1" x14ac:dyDescent="0.3">
      <c r="A7" s="11">
        <v>5</v>
      </c>
      <c r="B7" s="11" t="s">
        <v>58</v>
      </c>
      <c r="C7" s="11">
        <v>3</v>
      </c>
      <c r="D7" s="14">
        <v>0</v>
      </c>
      <c r="E7" s="14">
        <f t="shared" si="0"/>
        <v>0</v>
      </c>
      <c r="F7" s="11" t="s">
        <v>42</v>
      </c>
    </row>
    <row r="8" spans="1:10" ht="93" x14ac:dyDescent="0.3">
      <c r="A8" s="11">
        <v>6</v>
      </c>
      <c r="B8" s="11" t="s">
        <v>59</v>
      </c>
      <c r="C8" s="11">
        <v>3</v>
      </c>
      <c r="D8" s="14">
        <v>0</v>
      </c>
      <c r="E8" s="14">
        <f t="shared" si="0"/>
        <v>0</v>
      </c>
      <c r="F8" s="2"/>
    </row>
    <row r="9" spans="1:10" ht="37.200000000000003" x14ac:dyDescent="0.3">
      <c r="A9" s="67" t="s">
        <v>1</v>
      </c>
      <c r="B9" s="67"/>
      <c r="C9" s="67"/>
      <c r="D9" s="7" t="s">
        <v>8</v>
      </c>
      <c r="E9" s="3">
        <f>SUM(E4:E8)</f>
        <v>0</v>
      </c>
    </row>
    <row r="12" spans="1:10" x14ac:dyDescent="0.3">
      <c r="H12" s="51"/>
      <c r="I12" s="52" t="s">
        <v>30</v>
      </c>
      <c r="J12" s="52" t="s">
        <v>31</v>
      </c>
    </row>
    <row r="13" spans="1:10" x14ac:dyDescent="0.3">
      <c r="H13" s="53" t="s">
        <v>9</v>
      </c>
      <c r="I13" s="54">
        <f>E9</f>
        <v>0</v>
      </c>
      <c r="J13" s="53"/>
    </row>
    <row r="14" spans="1:10" x14ac:dyDescent="0.3">
      <c r="H14" s="53" t="s">
        <v>35</v>
      </c>
      <c r="I14" s="55">
        <v>0.12</v>
      </c>
      <c r="J14" s="53">
        <f>I13*I14</f>
        <v>0</v>
      </c>
    </row>
    <row r="15" spans="1:10" x14ac:dyDescent="0.3">
      <c r="H15" s="53" t="s">
        <v>36</v>
      </c>
      <c r="I15" s="56"/>
      <c r="J15" s="53">
        <f>J14+I13</f>
        <v>0</v>
      </c>
    </row>
    <row r="16" spans="1:10" x14ac:dyDescent="0.3">
      <c r="H16" s="53" t="s">
        <v>32</v>
      </c>
      <c r="I16" s="55">
        <v>0.03</v>
      </c>
      <c r="J16" s="53">
        <f>I16*J20</f>
        <v>0</v>
      </c>
    </row>
    <row r="17" spans="8:11" x14ac:dyDescent="0.3">
      <c r="H17" s="53" t="s">
        <v>10</v>
      </c>
      <c r="I17" s="57">
        <v>0.16669999999999999</v>
      </c>
      <c r="J17" s="53">
        <f>I17*J20</f>
        <v>0</v>
      </c>
    </row>
    <row r="18" spans="8:11" x14ac:dyDescent="0.3">
      <c r="H18" s="53" t="s">
        <v>33</v>
      </c>
      <c r="I18" s="58">
        <v>0.1</v>
      </c>
      <c r="J18" s="53">
        <f>I18*J20</f>
        <v>0</v>
      </c>
    </row>
    <row r="19" spans="8:11" x14ac:dyDescent="0.3">
      <c r="H19" s="53" t="s">
        <v>11</v>
      </c>
      <c r="I19" s="58"/>
      <c r="J19" s="59">
        <f>SUM(J16:J18)</f>
        <v>0</v>
      </c>
    </row>
    <row r="20" spans="8:11" x14ac:dyDescent="0.3">
      <c r="H20" s="53" t="s">
        <v>34</v>
      </c>
      <c r="I20" s="53"/>
      <c r="J20" s="60">
        <f>J15/0.7133</f>
        <v>0</v>
      </c>
    </row>
    <row r="21" spans="8:11" x14ac:dyDescent="0.3">
      <c r="K21" s="2"/>
    </row>
  </sheetData>
  <mergeCells count="2">
    <mergeCell ref="A9:C9"/>
    <mergeCell ref="A2:F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K21"/>
  <sheetViews>
    <sheetView rightToLeft="1" workbookViewId="0">
      <selection activeCell="A9" sqref="A9:C9"/>
    </sheetView>
  </sheetViews>
  <sheetFormatPr defaultRowHeight="14.4" x14ac:dyDescent="0.3"/>
  <cols>
    <col min="2" max="2" width="46.88671875" customWidth="1"/>
    <col min="3" max="3" width="8.5546875" customWidth="1"/>
    <col min="4" max="4" width="12.21875" customWidth="1"/>
    <col min="5" max="5" width="17.5546875" customWidth="1"/>
    <col min="6" max="6" width="27.5546875" customWidth="1"/>
    <col min="7" max="7" width="14" customWidth="1"/>
    <col min="8" max="8" width="27.77734375" customWidth="1"/>
    <col min="9" max="9" width="15.109375" customWidth="1"/>
    <col min="10" max="10" width="16.109375" customWidth="1"/>
  </cols>
  <sheetData>
    <row r="2" spans="1:10" ht="37.200000000000003" customHeight="1" x14ac:dyDescent="0.3">
      <c r="A2" s="68" t="s">
        <v>60</v>
      </c>
      <c r="B2" s="68"/>
      <c r="C2" s="68"/>
      <c r="D2" s="68"/>
      <c r="E2" s="68"/>
      <c r="F2" s="68"/>
    </row>
    <row r="3" spans="1:10" ht="40.799999999999997" x14ac:dyDescent="0.3">
      <c r="A3" s="6" t="s">
        <v>0</v>
      </c>
      <c r="B3" s="6" t="s">
        <v>2</v>
      </c>
      <c r="C3" s="6" t="s">
        <v>13</v>
      </c>
      <c r="D3" s="6" t="s">
        <v>3</v>
      </c>
      <c r="E3" s="6" t="s">
        <v>4</v>
      </c>
      <c r="F3" s="6" t="s">
        <v>6</v>
      </c>
    </row>
    <row r="4" spans="1:10" ht="18.600000000000001" x14ac:dyDescent="0.3">
      <c r="A4" s="11">
        <v>1</v>
      </c>
      <c r="B4" s="17" t="s">
        <v>61</v>
      </c>
      <c r="C4" s="17">
        <v>5</v>
      </c>
      <c r="D4" s="18">
        <v>0</v>
      </c>
      <c r="E4" s="18">
        <f>D4*C4</f>
        <v>0</v>
      </c>
      <c r="F4" s="11" t="s">
        <v>46</v>
      </c>
    </row>
    <row r="5" spans="1:10" ht="50.4" x14ac:dyDescent="0.3">
      <c r="A5" s="11">
        <v>2</v>
      </c>
      <c r="B5" s="17" t="s">
        <v>5</v>
      </c>
      <c r="C5" s="17">
        <v>35</v>
      </c>
      <c r="D5" s="18">
        <v>0</v>
      </c>
      <c r="E5" s="18">
        <f t="shared" ref="E5:E8" si="0">D5*C5</f>
        <v>0</v>
      </c>
      <c r="F5" s="17" t="s">
        <v>62</v>
      </c>
    </row>
    <row r="6" spans="1:10" ht="50.4" x14ac:dyDescent="0.3">
      <c r="A6" s="11">
        <v>3</v>
      </c>
      <c r="B6" s="17" t="s">
        <v>7</v>
      </c>
      <c r="C6" s="17">
        <v>20</v>
      </c>
      <c r="D6" s="18">
        <v>0</v>
      </c>
      <c r="E6" s="18">
        <f t="shared" si="0"/>
        <v>0</v>
      </c>
      <c r="F6" s="17"/>
    </row>
    <row r="7" spans="1:10" ht="36" customHeight="1" x14ac:dyDescent="0.3">
      <c r="A7" s="11">
        <v>4</v>
      </c>
      <c r="B7" s="12" t="s">
        <v>14</v>
      </c>
      <c r="C7" s="11">
        <v>3</v>
      </c>
      <c r="D7" s="14">
        <v>0</v>
      </c>
      <c r="E7" s="13">
        <f t="shared" ref="E7" si="1">C7*D7</f>
        <v>0</v>
      </c>
      <c r="F7" s="11" t="s">
        <v>47</v>
      </c>
    </row>
    <row r="8" spans="1:10" ht="69" customHeight="1" x14ac:dyDescent="0.3">
      <c r="A8" s="11">
        <v>5</v>
      </c>
      <c r="B8" s="7" t="s">
        <v>64</v>
      </c>
      <c r="C8" s="11">
        <v>10</v>
      </c>
      <c r="D8" s="14">
        <v>0</v>
      </c>
      <c r="E8" s="13">
        <f t="shared" si="0"/>
        <v>0</v>
      </c>
      <c r="F8" s="8"/>
    </row>
    <row r="9" spans="1:10" ht="37.200000000000003" x14ac:dyDescent="0.3">
      <c r="A9" s="67" t="s">
        <v>1</v>
      </c>
      <c r="B9" s="67"/>
      <c r="C9" s="67"/>
      <c r="D9" s="7" t="s">
        <v>8</v>
      </c>
      <c r="E9" s="3">
        <f>SUM(E4:E8)</f>
        <v>0</v>
      </c>
      <c r="F9" s="2"/>
    </row>
    <row r="12" spans="1:10" x14ac:dyDescent="0.3">
      <c r="H12" s="51"/>
      <c r="I12" s="52" t="s">
        <v>30</v>
      </c>
      <c r="J12" s="52" t="s">
        <v>31</v>
      </c>
    </row>
    <row r="13" spans="1:10" x14ac:dyDescent="0.3">
      <c r="H13" s="53" t="s">
        <v>9</v>
      </c>
      <c r="I13" s="54">
        <f>E9</f>
        <v>0</v>
      </c>
      <c r="J13" s="53"/>
    </row>
    <row r="14" spans="1:10" x14ac:dyDescent="0.3">
      <c r="H14" s="53" t="s">
        <v>35</v>
      </c>
      <c r="I14" s="55">
        <v>0.12</v>
      </c>
      <c r="J14" s="53">
        <f>I13*I14</f>
        <v>0</v>
      </c>
    </row>
    <row r="15" spans="1:10" x14ac:dyDescent="0.3">
      <c r="H15" s="53" t="s">
        <v>37</v>
      </c>
      <c r="I15" s="56"/>
      <c r="J15" s="53">
        <f>J14+I13</f>
        <v>0</v>
      </c>
    </row>
    <row r="16" spans="1:10" x14ac:dyDescent="0.3">
      <c r="H16" s="53" t="s">
        <v>32</v>
      </c>
      <c r="I16" s="55">
        <v>0.03</v>
      </c>
      <c r="J16" s="53">
        <f>I16*J20</f>
        <v>0</v>
      </c>
    </row>
    <row r="17" spans="8:11" x14ac:dyDescent="0.3">
      <c r="H17" s="53" t="s">
        <v>10</v>
      </c>
      <c r="I17" s="57">
        <v>0.16669999999999999</v>
      </c>
      <c r="J17" s="53">
        <f>I17*J20</f>
        <v>0</v>
      </c>
    </row>
    <row r="18" spans="8:11" x14ac:dyDescent="0.3">
      <c r="H18" s="53" t="s">
        <v>33</v>
      </c>
      <c r="I18" s="58">
        <v>0.1</v>
      </c>
      <c r="J18" s="53">
        <f>I18*J20</f>
        <v>0</v>
      </c>
    </row>
    <row r="19" spans="8:11" x14ac:dyDescent="0.3">
      <c r="H19" s="53" t="s">
        <v>11</v>
      </c>
      <c r="I19" s="58"/>
      <c r="J19" s="59">
        <f>SUM(J16:J18)</f>
        <v>0</v>
      </c>
    </row>
    <row r="20" spans="8:11" x14ac:dyDescent="0.3">
      <c r="H20" s="53" t="s">
        <v>34</v>
      </c>
      <c r="I20" s="53"/>
      <c r="J20" s="60">
        <f>J15/0.7133</f>
        <v>0</v>
      </c>
    </row>
    <row r="21" spans="8:11" x14ac:dyDescent="0.3">
      <c r="K21" s="2"/>
    </row>
  </sheetData>
  <mergeCells count="2">
    <mergeCell ref="A9:C9"/>
    <mergeCell ref="A2:F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J19"/>
  <sheetViews>
    <sheetView rightToLeft="1" tabSelected="1" topLeftCell="A6" workbookViewId="0">
      <selection activeCell="J17" sqref="J17"/>
    </sheetView>
  </sheetViews>
  <sheetFormatPr defaultRowHeight="14.4" x14ac:dyDescent="0.3"/>
  <cols>
    <col min="2" max="2" width="43.109375" customWidth="1"/>
    <col min="3" max="3" width="13.77734375" customWidth="1"/>
    <col min="4" max="4" width="13.5546875" customWidth="1"/>
    <col min="5" max="5" width="17.77734375" customWidth="1"/>
    <col min="6" max="6" width="22.44140625" customWidth="1"/>
    <col min="8" max="8" width="32.33203125" customWidth="1"/>
    <col min="9" max="9" width="15.44140625" customWidth="1"/>
    <col min="10" max="10" width="20" customWidth="1"/>
  </cols>
  <sheetData>
    <row r="2" spans="1:10" ht="18.600000000000001" x14ac:dyDescent="0.3">
      <c r="A2" s="68" t="s">
        <v>72</v>
      </c>
      <c r="B2" s="68"/>
      <c r="C2" s="68"/>
      <c r="D2" s="68"/>
      <c r="E2" s="68"/>
      <c r="F2" s="68"/>
    </row>
    <row r="3" spans="1:10" ht="40.799999999999997" x14ac:dyDescent="0.3">
      <c r="A3" s="6" t="s">
        <v>0</v>
      </c>
      <c r="B3" s="6" t="s">
        <v>2</v>
      </c>
      <c r="C3" s="6" t="s">
        <v>13</v>
      </c>
      <c r="D3" s="6" t="s">
        <v>3</v>
      </c>
      <c r="E3" s="6" t="s">
        <v>4</v>
      </c>
      <c r="F3" s="6" t="s">
        <v>6</v>
      </c>
    </row>
    <row r="4" spans="1:10" ht="37.200000000000003" x14ac:dyDescent="0.3">
      <c r="A4" s="11">
        <v>1</v>
      </c>
      <c r="B4" s="11" t="s">
        <v>55</v>
      </c>
      <c r="C4" s="11">
        <v>10</v>
      </c>
      <c r="D4" s="13">
        <v>0</v>
      </c>
      <c r="E4" s="13">
        <f t="shared" ref="E4:E8" si="0">D4*C4</f>
        <v>0</v>
      </c>
      <c r="F4" s="11" t="s">
        <v>68</v>
      </c>
    </row>
    <row r="5" spans="1:10" ht="55.8" x14ac:dyDescent="0.3">
      <c r="A5" s="11">
        <v>2</v>
      </c>
      <c r="B5" s="11" t="s">
        <v>5</v>
      </c>
      <c r="C5" s="11">
        <v>40</v>
      </c>
      <c r="D5" s="14">
        <v>0</v>
      </c>
      <c r="E5" s="14">
        <f t="shared" si="0"/>
        <v>0</v>
      </c>
      <c r="F5" s="15"/>
    </row>
    <row r="6" spans="1:10" ht="55.8" x14ac:dyDescent="0.3">
      <c r="A6" s="11">
        <v>3</v>
      </c>
      <c r="B6" s="11" t="s">
        <v>7</v>
      </c>
      <c r="C6" s="11">
        <v>50</v>
      </c>
      <c r="D6" s="14">
        <v>0</v>
      </c>
      <c r="E6" s="14">
        <f t="shared" si="0"/>
        <v>0</v>
      </c>
      <c r="F6" s="11" t="s">
        <v>69</v>
      </c>
    </row>
    <row r="7" spans="1:10" ht="37.200000000000003" x14ac:dyDescent="0.3">
      <c r="A7" s="11">
        <v>5</v>
      </c>
      <c r="B7" s="11" t="s">
        <v>58</v>
      </c>
      <c r="C7" s="11">
        <v>4</v>
      </c>
      <c r="D7" s="14">
        <v>0</v>
      </c>
      <c r="E7" s="14">
        <f t="shared" si="0"/>
        <v>0</v>
      </c>
      <c r="F7" s="11" t="s">
        <v>70</v>
      </c>
    </row>
    <row r="8" spans="1:10" ht="93" x14ac:dyDescent="0.3">
      <c r="A8" s="11">
        <v>6</v>
      </c>
      <c r="B8" s="11" t="s">
        <v>71</v>
      </c>
      <c r="C8" s="11">
        <v>20</v>
      </c>
      <c r="D8" s="14">
        <v>0</v>
      </c>
      <c r="E8" s="14">
        <f t="shared" si="0"/>
        <v>0</v>
      </c>
      <c r="F8" s="2"/>
    </row>
    <row r="9" spans="1:10" ht="37.200000000000003" x14ac:dyDescent="0.3">
      <c r="A9" s="67" t="s">
        <v>1</v>
      </c>
      <c r="B9" s="67"/>
      <c r="C9" s="67"/>
      <c r="D9" s="7" t="s">
        <v>8</v>
      </c>
      <c r="E9" s="3">
        <f>SUM(E4:E8)</f>
        <v>0</v>
      </c>
    </row>
    <row r="11" spans="1:10" x14ac:dyDescent="0.3">
      <c r="H11" s="51"/>
      <c r="I11" s="52" t="s">
        <v>30</v>
      </c>
      <c r="J11" s="52" t="s">
        <v>31</v>
      </c>
    </row>
    <row r="12" spans="1:10" x14ac:dyDescent="0.3">
      <c r="H12" s="53" t="s">
        <v>9</v>
      </c>
      <c r="I12" s="54">
        <f>E9</f>
        <v>0</v>
      </c>
      <c r="J12" s="53"/>
    </row>
    <row r="13" spans="1:10" x14ac:dyDescent="0.3">
      <c r="H13" s="53" t="s">
        <v>35</v>
      </c>
      <c r="I13" s="55">
        <v>0.12</v>
      </c>
      <c r="J13" s="53">
        <f>I12*I13</f>
        <v>0</v>
      </c>
    </row>
    <row r="14" spans="1:10" x14ac:dyDescent="0.3">
      <c r="H14" s="53" t="s">
        <v>36</v>
      </c>
      <c r="I14" s="56"/>
      <c r="J14" s="53">
        <f>J13+I12</f>
        <v>0</v>
      </c>
    </row>
    <row r="15" spans="1:10" x14ac:dyDescent="0.3">
      <c r="H15" s="53" t="s">
        <v>32</v>
      </c>
      <c r="I15" s="55">
        <v>0.03</v>
      </c>
      <c r="J15" s="53">
        <f>I15*J19</f>
        <v>0</v>
      </c>
    </row>
    <row r="16" spans="1:10" x14ac:dyDescent="0.3">
      <c r="H16" s="53" t="s">
        <v>10</v>
      </c>
      <c r="I16" s="57">
        <v>0.16669999999999999</v>
      </c>
      <c r="J16" s="53">
        <f>I16*J19</f>
        <v>0</v>
      </c>
    </row>
    <row r="17" spans="8:10" x14ac:dyDescent="0.3">
      <c r="H17" s="53" t="s">
        <v>33</v>
      </c>
      <c r="I17" s="58">
        <v>0.1</v>
      </c>
      <c r="J17" s="53">
        <f>I17*J19</f>
        <v>0</v>
      </c>
    </row>
    <row r="18" spans="8:10" x14ac:dyDescent="0.3">
      <c r="H18" s="53" t="s">
        <v>11</v>
      </c>
      <c r="I18" s="58"/>
      <c r="J18" s="59">
        <f>SUM(J15:J17)</f>
        <v>0</v>
      </c>
    </row>
    <row r="19" spans="8:10" x14ac:dyDescent="0.3">
      <c r="H19" s="53" t="s">
        <v>34</v>
      </c>
      <c r="I19" s="53"/>
      <c r="J19" s="60">
        <f>J14/0.7133</f>
        <v>0</v>
      </c>
    </row>
  </sheetData>
  <mergeCells count="2">
    <mergeCell ref="A2:F2"/>
    <mergeCell ref="A9:C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توضیحات</vt:lpstr>
      <vt:lpstr>فرم قیمت</vt:lpstr>
      <vt:lpstr>نشست پایدارسازی استانی</vt:lpstr>
      <vt:lpstr>نشست دبیرخانه های زیست بومی </vt:lpstr>
      <vt:lpstr>نشست سمن هاو دست اندرکاران ملی </vt:lpstr>
      <vt:lpstr>نشست های سیپا</vt:lpstr>
      <vt:lpstr>نشست پایش داوطلبانه</vt:lpstr>
      <vt:lpstr>نشست های پیش بینی نشده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Yousef Ali Ahmadi</dc:creator>
  <cp:lastModifiedBy>Wetland</cp:lastModifiedBy>
  <cp:lastPrinted>2024-06-01T08:27:57Z</cp:lastPrinted>
  <dcterms:created xsi:type="dcterms:W3CDTF">2020-08-03T07:18:13Z</dcterms:created>
  <dcterms:modified xsi:type="dcterms:W3CDTF">2024-06-01T11:34:17Z</dcterms:modified>
</cp:coreProperties>
</file>